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155" firstSheet="2" activeTab="2"/>
  </bookViews>
  <sheets>
    <sheet name="Bases" sheetId="1" r:id="rId1"/>
    <sheet name="Precio puesto en fabrica" sheetId="5" r:id="rId2"/>
    <sheet name="Lista de Productos Petromil" sheetId="6" r:id="rId3"/>
    <sheet name="promedio precio de compra" sheetId="7" r:id="rId4"/>
    <sheet name="Promedio precio de venta" sheetId="8" r:id="rId5"/>
  </sheets>
  <externalReferences>
    <externalReference r:id="rId6"/>
  </externalReferences>
  <definedNames>
    <definedName name="_xlnm._FilterDatabase" localSheetId="2" hidden="1">'Lista de Productos Petromil'!$A$1:$U$1</definedName>
    <definedName name="_xlnm._FilterDatabase" localSheetId="3" hidden="1">'promedio precio de compra'!$A$1:$V$1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8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E54" i="7"/>
  <c r="E26"/>
  <c r="E52" i="6" l="1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28"/>
  <c r="E27"/>
  <c r="E26"/>
  <c r="E25"/>
  <c r="E24"/>
  <c r="E23"/>
  <c r="E22"/>
  <c r="E21"/>
  <c r="E19"/>
  <c r="E18"/>
  <c r="E17"/>
  <c r="E16"/>
  <c r="E15"/>
  <c r="E12"/>
  <c r="E11"/>
  <c r="E10"/>
  <c r="E9"/>
  <c r="E8"/>
  <c r="E7"/>
  <c r="E6"/>
  <c r="E5"/>
  <c r="E4"/>
  <c r="E3"/>
  <c r="G52" l="1"/>
  <c r="G51"/>
  <c r="G50"/>
  <c r="G49"/>
  <c r="G48"/>
  <c r="G47"/>
  <c r="G46"/>
  <c r="G45"/>
  <c r="G44"/>
  <c r="G43"/>
  <c r="G42"/>
  <c r="G41"/>
  <c r="G40"/>
  <c r="G39"/>
  <c r="G38"/>
  <c r="G37"/>
  <c r="G35"/>
  <c r="G34"/>
  <c r="G33"/>
  <c r="G32"/>
  <c r="G31"/>
  <c r="G30"/>
  <c r="G28"/>
  <c r="G27"/>
  <c r="G26"/>
  <c r="G25"/>
  <c r="G24"/>
  <c r="G23"/>
  <c r="G22"/>
  <c r="G21"/>
  <c r="G19"/>
  <c r="G18"/>
  <c r="G17"/>
  <c r="G16"/>
  <c r="G15"/>
  <c r="G12"/>
  <c r="G11"/>
  <c r="G10"/>
  <c r="G9"/>
  <c r="G8"/>
  <c r="G7"/>
  <c r="G6"/>
  <c r="G5"/>
  <c r="G4"/>
  <c r="G3"/>
  <c r="E52" i="7"/>
  <c r="E51"/>
  <c r="E50"/>
  <c r="E47"/>
  <c r="E46"/>
  <c r="E45"/>
  <c r="E44"/>
  <c r="E43"/>
  <c r="E42"/>
  <c r="E41"/>
  <c r="E40"/>
  <c r="E39"/>
  <c r="E37"/>
  <c r="E35"/>
  <c r="E33"/>
  <c r="E32"/>
  <c r="E31"/>
  <c r="E30"/>
  <c r="E28"/>
  <c r="E27"/>
  <c r="E21"/>
  <c r="E25"/>
  <c r="E24"/>
  <c r="E22"/>
  <c r="E19"/>
  <c r="E17"/>
  <c r="E16"/>
  <c r="E11"/>
  <c r="E10"/>
  <c r="E9"/>
  <c r="E8"/>
  <c r="E7"/>
  <c r="E6"/>
  <c r="E5"/>
  <c r="E4"/>
  <c r="E49"/>
  <c r="E48"/>
  <c r="E38"/>
  <c r="E36"/>
  <c r="E34"/>
  <c r="E29"/>
  <c r="E23"/>
  <c r="E20"/>
  <c r="E18"/>
  <c r="E15"/>
  <c r="E14"/>
  <c r="E13"/>
  <c r="E12"/>
  <c r="E3"/>
  <c r="P52"/>
  <c r="O52"/>
  <c r="N52"/>
  <c r="M52"/>
  <c r="L52"/>
  <c r="K52"/>
  <c r="H52"/>
  <c r="F52"/>
  <c r="D52"/>
  <c r="G52" s="1"/>
  <c r="I52" s="1"/>
  <c r="P51"/>
  <c r="O51"/>
  <c r="N51"/>
  <c r="M51"/>
  <c r="L51"/>
  <c r="K51"/>
  <c r="H51"/>
  <c r="F51"/>
  <c r="D51"/>
  <c r="P50"/>
  <c r="O50"/>
  <c r="N50"/>
  <c r="M50"/>
  <c r="L50"/>
  <c r="K50"/>
  <c r="H50"/>
  <c r="F50"/>
  <c r="D50"/>
  <c r="G50" s="1"/>
  <c r="I50" s="1"/>
  <c r="P49"/>
  <c r="O49"/>
  <c r="N49"/>
  <c r="M49"/>
  <c r="L49"/>
  <c r="K49"/>
  <c r="H49"/>
  <c r="F49"/>
  <c r="D49"/>
  <c r="P48"/>
  <c r="O48"/>
  <c r="N48"/>
  <c r="M48"/>
  <c r="L48"/>
  <c r="K48"/>
  <c r="H48"/>
  <c r="F48"/>
  <c r="D48"/>
  <c r="G48" s="1"/>
  <c r="I48" s="1"/>
  <c r="P47"/>
  <c r="O47"/>
  <c r="N47"/>
  <c r="M47"/>
  <c r="L47"/>
  <c r="K47"/>
  <c r="H47"/>
  <c r="F47"/>
  <c r="D47"/>
  <c r="P46"/>
  <c r="O46"/>
  <c r="N46"/>
  <c r="M46"/>
  <c r="L46"/>
  <c r="K46"/>
  <c r="H46"/>
  <c r="F46"/>
  <c r="D46"/>
  <c r="G46" s="1"/>
  <c r="I46" s="1"/>
  <c r="P45"/>
  <c r="O45"/>
  <c r="N45"/>
  <c r="M45"/>
  <c r="L45"/>
  <c r="K45"/>
  <c r="H45"/>
  <c r="F45"/>
  <c r="D45"/>
  <c r="P44"/>
  <c r="O44"/>
  <c r="N44"/>
  <c r="M44"/>
  <c r="L44"/>
  <c r="K44"/>
  <c r="H44"/>
  <c r="F44"/>
  <c r="D44"/>
  <c r="G44" s="1"/>
  <c r="I44" s="1"/>
  <c r="P43"/>
  <c r="O43"/>
  <c r="N43"/>
  <c r="M43"/>
  <c r="L43"/>
  <c r="K43"/>
  <c r="H43"/>
  <c r="F43"/>
  <c r="D43"/>
  <c r="P42"/>
  <c r="O42"/>
  <c r="N42"/>
  <c r="M42"/>
  <c r="L42"/>
  <c r="K42"/>
  <c r="H42"/>
  <c r="F42"/>
  <c r="D42"/>
  <c r="G42" s="1"/>
  <c r="I42" s="1"/>
  <c r="P41"/>
  <c r="O41"/>
  <c r="N41"/>
  <c r="M41"/>
  <c r="L41"/>
  <c r="K41"/>
  <c r="H41"/>
  <c r="F41"/>
  <c r="D41"/>
  <c r="P40"/>
  <c r="O40"/>
  <c r="N40"/>
  <c r="M40"/>
  <c r="L40"/>
  <c r="K40"/>
  <c r="H40"/>
  <c r="F40"/>
  <c r="D40"/>
  <c r="G40" s="1"/>
  <c r="I40" s="1"/>
  <c r="P39"/>
  <c r="O39"/>
  <c r="N39"/>
  <c r="M39"/>
  <c r="L39"/>
  <c r="K39"/>
  <c r="H39"/>
  <c r="F39"/>
  <c r="D39"/>
  <c r="P38"/>
  <c r="O38"/>
  <c r="N38"/>
  <c r="M38"/>
  <c r="L38"/>
  <c r="K38"/>
  <c r="H38"/>
  <c r="F38"/>
  <c r="D38"/>
  <c r="G38" s="1"/>
  <c r="I38" s="1"/>
  <c r="P37"/>
  <c r="O37"/>
  <c r="N37"/>
  <c r="M37"/>
  <c r="L37"/>
  <c r="K37"/>
  <c r="H37"/>
  <c r="F37"/>
  <c r="D37"/>
  <c r="V36"/>
  <c r="U36"/>
  <c r="T36"/>
  <c r="S36"/>
  <c r="R36"/>
  <c r="Q36"/>
  <c r="P35"/>
  <c r="O35"/>
  <c r="N35"/>
  <c r="M35"/>
  <c r="L35"/>
  <c r="K35"/>
  <c r="H35"/>
  <c r="F35"/>
  <c r="D35"/>
  <c r="G35" s="1"/>
  <c r="I35" s="1"/>
  <c r="P34"/>
  <c r="O34"/>
  <c r="N34"/>
  <c r="M34"/>
  <c r="L34"/>
  <c r="K34"/>
  <c r="H34"/>
  <c r="F34"/>
  <c r="D34"/>
  <c r="P33"/>
  <c r="O33"/>
  <c r="N33"/>
  <c r="M33"/>
  <c r="L33"/>
  <c r="K33"/>
  <c r="H33"/>
  <c r="F33"/>
  <c r="D33"/>
  <c r="G33" s="1"/>
  <c r="I33" s="1"/>
  <c r="P32"/>
  <c r="O32"/>
  <c r="N32"/>
  <c r="M32"/>
  <c r="L32"/>
  <c r="K32"/>
  <c r="H32"/>
  <c r="F32"/>
  <c r="D32"/>
  <c r="P31"/>
  <c r="O31"/>
  <c r="N31"/>
  <c r="M31"/>
  <c r="L31"/>
  <c r="K31"/>
  <c r="H31"/>
  <c r="F31"/>
  <c r="D31"/>
  <c r="G31" s="1"/>
  <c r="I31" s="1"/>
  <c r="P30"/>
  <c r="O30"/>
  <c r="N30"/>
  <c r="M30"/>
  <c r="L30"/>
  <c r="K30"/>
  <c r="H30"/>
  <c r="F30"/>
  <c r="D30"/>
  <c r="V29"/>
  <c r="U29"/>
  <c r="T29"/>
  <c r="S29"/>
  <c r="P28"/>
  <c r="O28"/>
  <c r="N28"/>
  <c r="M28"/>
  <c r="L28"/>
  <c r="K28"/>
  <c r="H28"/>
  <c r="F28"/>
  <c r="D28"/>
  <c r="G28" s="1"/>
  <c r="I28" s="1"/>
  <c r="P27"/>
  <c r="O27"/>
  <c r="N27"/>
  <c r="M27"/>
  <c r="L27"/>
  <c r="K27"/>
  <c r="H27"/>
  <c r="F27"/>
  <c r="D27"/>
  <c r="P26"/>
  <c r="O26"/>
  <c r="N26"/>
  <c r="M26"/>
  <c r="L26"/>
  <c r="K26"/>
  <c r="H26"/>
  <c r="F26"/>
  <c r="D26"/>
  <c r="G26" s="1"/>
  <c r="I26" s="1"/>
  <c r="P25"/>
  <c r="O25"/>
  <c r="N25"/>
  <c r="M25"/>
  <c r="L25"/>
  <c r="K25"/>
  <c r="H25"/>
  <c r="F25"/>
  <c r="D25"/>
  <c r="P24"/>
  <c r="O24"/>
  <c r="N24"/>
  <c r="M24"/>
  <c r="L24"/>
  <c r="K24"/>
  <c r="H24"/>
  <c r="F24"/>
  <c r="D24"/>
  <c r="G24" s="1"/>
  <c r="I24" s="1"/>
  <c r="P23"/>
  <c r="O23"/>
  <c r="N23"/>
  <c r="M23"/>
  <c r="L23"/>
  <c r="K23"/>
  <c r="H23"/>
  <c r="F23"/>
  <c r="D23"/>
  <c r="P22"/>
  <c r="O22"/>
  <c r="N22"/>
  <c r="M22"/>
  <c r="L22"/>
  <c r="K22"/>
  <c r="H22"/>
  <c r="F22"/>
  <c r="D22"/>
  <c r="G22" s="1"/>
  <c r="I22" s="1"/>
  <c r="P21"/>
  <c r="O21"/>
  <c r="N21"/>
  <c r="M21"/>
  <c r="L21"/>
  <c r="K21"/>
  <c r="H21"/>
  <c r="F21"/>
  <c r="D21"/>
  <c r="V20"/>
  <c r="U20"/>
  <c r="T20"/>
  <c r="S20"/>
  <c r="P19"/>
  <c r="O19"/>
  <c r="N19"/>
  <c r="M19"/>
  <c r="L19"/>
  <c r="K19"/>
  <c r="H19"/>
  <c r="F19"/>
  <c r="D19"/>
  <c r="G19" s="1"/>
  <c r="I19" s="1"/>
  <c r="P18"/>
  <c r="O18"/>
  <c r="N18"/>
  <c r="M18"/>
  <c r="L18"/>
  <c r="K18"/>
  <c r="H18"/>
  <c r="F18"/>
  <c r="D18"/>
  <c r="P17"/>
  <c r="O17"/>
  <c r="N17"/>
  <c r="M17"/>
  <c r="L17"/>
  <c r="K17"/>
  <c r="H17"/>
  <c r="F17"/>
  <c r="D17"/>
  <c r="G17" s="1"/>
  <c r="I17" s="1"/>
  <c r="P16"/>
  <c r="O16"/>
  <c r="N16"/>
  <c r="M16"/>
  <c r="L16"/>
  <c r="K16"/>
  <c r="H16"/>
  <c r="F16"/>
  <c r="D16"/>
  <c r="P15"/>
  <c r="O15"/>
  <c r="N15"/>
  <c r="M15"/>
  <c r="L15"/>
  <c r="K15"/>
  <c r="H15"/>
  <c r="F15"/>
  <c r="D15"/>
  <c r="G15" s="1"/>
  <c r="I15" s="1"/>
  <c r="V14"/>
  <c r="U14"/>
  <c r="T14"/>
  <c r="S14"/>
  <c r="V13"/>
  <c r="U13"/>
  <c r="T13"/>
  <c r="S13"/>
  <c r="P12"/>
  <c r="O12"/>
  <c r="N12"/>
  <c r="M12"/>
  <c r="L12"/>
  <c r="K12"/>
  <c r="H12"/>
  <c r="F12"/>
  <c r="D12"/>
  <c r="P11"/>
  <c r="O11"/>
  <c r="N11"/>
  <c r="M11"/>
  <c r="L11"/>
  <c r="K11"/>
  <c r="H11"/>
  <c r="F11"/>
  <c r="D11"/>
  <c r="G11" s="1"/>
  <c r="I11" s="1"/>
  <c r="P10"/>
  <c r="O10"/>
  <c r="N10"/>
  <c r="M10"/>
  <c r="L10"/>
  <c r="K10"/>
  <c r="H10"/>
  <c r="F10"/>
  <c r="D10"/>
  <c r="P9"/>
  <c r="O9"/>
  <c r="N9"/>
  <c r="M9"/>
  <c r="L9"/>
  <c r="K9"/>
  <c r="H9"/>
  <c r="F9"/>
  <c r="D9"/>
  <c r="G9" s="1"/>
  <c r="I9" s="1"/>
  <c r="P8"/>
  <c r="O8"/>
  <c r="N8"/>
  <c r="M8"/>
  <c r="L8"/>
  <c r="K8"/>
  <c r="H8"/>
  <c r="F8"/>
  <c r="D8"/>
  <c r="P7"/>
  <c r="O7"/>
  <c r="N7"/>
  <c r="M7"/>
  <c r="L7"/>
  <c r="K7"/>
  <c r="H7"/>
  <c r="F7"/>
  <c r="D7"/>
  <c r="G7" s="1"/>
  <c r="I7" s="1"/>
  <c r="P6"/>
  <c r="O6"/>
  <c r="N6"/>
  <c r="M6"/>
  <c r="L6"/>
  <c r="K6"/>
  <c r="H6"/>
  <c r="F6"/>
  <c r="D6"/>
  <c r="J5"/>
  <c r="P5" s="1"/>
  <c r="H5"/>
  <c r="F5"/>
  <c r="D5"/>
  <c r="J4"/>
  <c r="O4" s="1"/>
  <c r="H4"/>
  <c r="F4"/>
  <c r="D4"/>
  <c r="J3"/>
  <c r="O3" s="1"/>
  <c r="H3"/>
  <c r="F3"/>
  <c r="D3"/>
  <c r="G3" l="1"/>
  <c r="I3" s="1"/>
  <c r="U3" s="1"/>
  <c r="G4"/>
  <c r="I4" s="1"/>
  <c r="U4" s="1"/>
  <c r="G5"/>
  <c r="I5" s="1"/>
  <c r="V5" s="1"/>
  <c r="G6"/>
  <c r="I6" s="1"/>
  <c r="U6" s="1"/>
  <c r="G8"/>
  <c r="I8" s="1"/>
  <c r="S8" s="1"/>
  <c r="G10"/>
  <c r="I10" s="1"/>
  <c r="G12"/>
  <c r="I12" s="1"/>
  <c r="R12" s="1"/>
  <c r="G16"/>
  <c r="I16" s="1"/>
  <c r="Q16" s="1"/>
  <c r="G18"/>
  <c r="I18" s="1"/>
  <c r="S18" s="1"/>
  <c r="G21"/>
  <c r="I21" s="1"/>
  <c r="Q21" s="1"/>
  <c r="G23"/>
  <c r="I23" s="1"/>
  <c r="R23" s="1"/>
  <c r="G25"/>
  <c r="I25" s="1"/>
  <c r="S25" s="1"/>
  <c r="G27"/>
  <c r="I27" s="1"/>
  <c r="Q27" s="1"/>
  <c r="G30"/>
  <c r="I30" s="1"/>
  <c r="G32"/>
  <c r="I32" s="1"/>
  <c r="R32" s="1"/>
  <c r="G34"/>
  <c r="I34" s="1"/>
  <c r="S34" s="1"/>
  <c r="G37"/>
  <c r="I37" s="1"/>
  <c r="Q37" s="1"/>
  <c r="G39"/>
  <c r="I39" s="1"/>
  <c r="G41"/>
  <c r="I41" s="1"/>
  <c r="T41" s="1"/>
  <c r="G43"/>
  <c r="I43" s="1"/>
  <c r="S43" s="1"/>
  <c r="G45"/>
  <c r="I45" s="1"/>
  <c r="Q45" s="1"/>
  <c r="G47"/>
  <c r="I47" s="1"/>
  <c r="G49"/>
  <c r="I49" s="1"/>
  <c r="R49" s="1"/>
  <c r="G51"/>
  <c r="I51" s="1"/>
  <c r="Q40"/>
  <c r="Q48"/>
  <c r="S48"/>
  <c r="U48"/>
  <c r="Q50"/>
  <c r="S50"/>
  <c r="U50"/>
  <c r="R6"/>
  <c r="T6"/>
  <c r="V6"/>
  <c r="Q7"/>
  <c r="S7"/>
  <c r="U7"/>
  <c r="T8"/>
  <c r="Q9"/>
  <c r="S9"/>
  <c r="U9"/>
  <c r="R10"/>
  <c r="T10"/>
  <c r="V10"/>
  <c r="Q11"/>
  <c r="S11"/>
  <c r="U11"/>
  <c r="T12"/>
  <c r="Q15"/>
  <c r="S15"/>
  <c r="U15"/>
  <c r="R16"/>
  <c r="T16"/>
  <c r="V16"/>
  <c r="Q17"/>
  <c r="S17"/>
  <c r="U17"/>
  <c r="T18"/>
  <c r="Q19"/>
  <c r="S19"/>
  <c r="U19"/>
  <c r="R21"/>
  <c r="T21"/>
  <c r="V21"/>
  <c r="Q22"/>
  <c r="S22"/>
  <c r="U22"/>
  <c r="T23"/>
  <c r="Q24"/>
  <c r="S24"/>
  <c r="U24"/>
  <c r="R25"/>
  <c r="T25"/>
  <c r="V25"/>
  <c r="Q26"/>
  <c r="S26"/>
  <c r="U26"/>
  <c r="T27"/>
  <c r="Q28"/>
  <c r="S28"/>
  <c r="U28"/>
  <c r="R30"/>
  <c r="T30"/>
  <c r="V30"/>
  <c r="Q31"/>
  <c r="S31"/>
  <c r="U31"/>
  <c r="T32"/>
  <c r="Q33"/>
  <c r="S33"/>
  <c r="U33"/>
  <c r="R34"/>
  <c r="T34"/>
  <c r="V34"/>
  <c r="Q35"/>
  <c r="S35"/>
  <c r="U35"/>
  <c r="T37"/>
  <c r="Q38"/>
  <c r="S38"/>
  <c r="U38"/>
  <c r="R39"/>
  <c r="T39"/>
  <c r="V39"/>
  <c r="S40"/>
  <c r="U40"/>
  <c r="R41"/>
  <c r="V41"/>
  <c r="Q42"/>
  <c r="S42"/>
  <c r="U42"/>
  <c r="R43"/>
  <c r="T43"/>
  <c r="V43"/>
  <c r="Q44"/>
  <c r="S44"/>
  <c r="U44"/>
  <c r="R45"/>
  <c r="V45"/>
  <c r="Q46"/>
  <c r="S46"/>
  <c r="U46"/>
  <c r="R47"/>
  <c r="T47"/>
  <c r="V47"/>
  <c r="T49"/>
  <c r="R51"/>
  <c r="T51"/>
  <c r="V51"/>
  <c r="Q52"/>
  <c r="S52"/>
  <c r="U52"/>
  <c r="R7"/>
  <c r="T7"/>
  <c r="V7"/>
  <c r="R9"/>
  <c r="T9"/>
  <c r="V9"/>
  <c r="Q10"/>
  <c r="S10"/>
  <c r="U10"/>
  <c r="R11"/>
  <c r="T11"/>
  <c r="V11"/>
  <c r="Q12"/>
  <c r="U12"/>
  <c r="R15"/>
  <c r="T15"/>
  <c r="V15"/>
  <c r="R17"/>
  <c r="T17"/>
  <c r="V17"/>
  <c r="R19"/>
  <c r="T19"/>
  <c r="V19"/>
  <c r="S21"/>
  <c r="U21"/>
  <c r="R22"/>
  <c r="T22"/>
  <c r="V22"/>
  <c r="S23"/>
  <c r="R24"/>
  <c r="T24"/>
  <c r="V24"/>
  <c r="R26"/>
  <c r="T26"/>
  <c r="V26"/>
  <c r="R28"/>
  <c r="T28"/>
  <c r="V28"/>
  <c r="Q30"/>
  <c r="S30"/>
  <c r="U30"/>
  <c r="R31"/>
  <c r="T31"/>
  <c r="V31"/>
  <c r="S32"/>
  <c r="R33"/>
  <c r="T33"/>
  <c r="V33"/>
  <c r="R35"/>
  <c r="T35"/>
  <c r="V35"/>
  <c r="R38"/>
  <c r="T38"/>
  <c r="V38"/>
  <c r="Q39"/>
  <c r="S39"/>
  <c r="U39"/>
  <c r="R40"/>
  <c r="T40"/>
  <c r="V40"/>
  <c r="S41"/>
  <c r="R42"/>
  <c r="T42"/>
  <c r="V42"/>
  <c r="R44"/>
  <c r="T44"/>
  <c r="V44"/>
  <c r="R46"/>
  <c r="T46"/>
  <c r="V46"/>
  <c r="Q47"/>
  <c r="S47"/>
  <c r="U47"/>
  <c r="R48"/>
  <c r="T48"/>
  <c r="V48"/>
  <c r="S49"/>
  <c r="R50"/>
  <c r="T50"/>
  <c r="V50"/>
  <c r="Q51"/>
  <c r="S51"/>
  <c r="U51"/>
  <c r="R52"/>
  <c r="T52"/>
  <c r="V52"/>
  <c r="L3"/>
  <c r="N3"/>
  <c r="T3" s="1"/>
  <c r="P3"/>
  <c r="L4"/>
  <c r="R4" s="1"/>
  <c r="N4"/>
  <c r="T4" s="1"/>
  <c r="P4"/>
  <c r="V4" s="1"/>
  <c r="K3"/>
  <c r="M3"/>
  <c r="S3" s="1"/>
  <c r="K4"/>
  <c r="Q4" s="1"/>
  <c r="M4"/>
  <c r="S4" s="1"/>
  <c r="K5"/>
  <c r="M5"/>
  <c r="S5" s="1"/>
  <c r="O5"/>
  <c r="L5"/>
  <c r="R5" s="1"/>
  <c r="N5"/>
  <c r="T5" l="1"/>
  <c r="U5"/>
  <c r="Q5"/>
  <c r="Q3"/>
  <c r="V3"/>
  <c r="R3"/>
  <c r="U49"/>
  <c r="Q49"/>
  <c r="U41"/>
  <c r="Q41"/>
  <c r="U32"/>
  <c r="Q32"/>
  <c r="U23"/>
  <c r="Q23"/>
  <c r="S12"/>
  <c r="V49"/>
  <c r="T45"/>
  <c r="V37"/>
  <c r="R37"/>
  <c r="V32"/>
  <c r="V27"/>
  <c r="R27"/>
  <c r="V23"/>
  <c r="V18"/>
  <c r="R18"/>
  <c r="V12"/>
  <c r="V8"/>
  <c r="R8"/>
  <c r="S45"/>
  <c r="U43"/>
  <c r="Q43"/>
  <c r="S37"/>
  <c r="U34"/>
  <c r="Q34"/>
  <c r="S27"/>
  <c r="U25"/>
  <c r="Q25"/>
  <c r="U18"/>
  <c r="Q18"/>
  <c r="S16"/>
  <c r="U8"/>
  <c r="Q8"/>
  <c r="S6"/>
  <c r="Q6"/>
  <c r="U45"/>
  <c r="U37"/>
  <c r="U27"/>
  <c r="U16"/>
  <c r="M19" i="1" l="1"/>
  <c r="M18"/>
  <c r="U36" i="6"/>
  <c r="U29"/>
  <c r="U20"/>
  <c r="U14"/>
  <c r="U13"/>
  <c r="T36"/>
  <c r="T29"/>
  <c r="T20"/>
  <c r="T14"/>
  <c r="T13"/>
  <c r="S36"/>
  <c r="S29"/>
  <c r="S20"/>
  <c r="S14"/>
  <c r="S13"/>
  <c r="R36"/>
  <c r="R29"/>
  <c r="R20"/>
  <c r="R14"/>
  <c r="R13"/>
  <c r="Q36"/>
  <c r="P36"/>
  <c r="O52"/>
  <c r="O51"/>
  <c r="O50"/>
  <c r="O49"/>
  <c r="O48"/>
  <c r="O47"/>
  <c r="O46"/>
  <c r="O45"/>
  <c r="O44"/>
  <c r="O43"/>
  <c r="O42"/>
  <c r="O41"/>
  <c r="O40"/>
  <c r="O39"/>
  <c r="O38"/>
  <c r="O37"/>
  <c r="O35"/>
  <c r="O34"/>
  <c r="O33"/>
  <c r="O32"/>
  <c r="O31"/>
  <c r="O30"/>
  <c r="O28"/>
  <c r="O27"/>
  <c r="O26"/>
  <c r="O25"/>
  <c r="O24"/>
  <c r="O23"/>
  <c r="O22"/>
  <c r="O21"/>
  <c r="O19"/>
  <c r="O18"/>
  <c r="O17"/>
  <c r="O16"/>
  <c r="O15"/>
  <c r="O12"/>
  <c r="O11"/>
  <c r="O10"/>
  <c r="O9"/>
  <c r="O8"/>
  <c r="O7"/>
  <c r="O6"/>
  <c r="O5"/>
  <c r="O4"/>
  <c r="O3"/>
  <c r="N52"/>
  <c r="N51"/>
  <c r="N50"/>
  <c r="N49"/>
  <c r="N48"/>
  <c r="N47"/>
  <c r="N46"/>
  <c r="N45"/>
  <c r="N44"/>
  <c r="N43"/>
  <c r="N42"/>
  <c r="N41"/>
  <c r="N40"/>
  <c r="N39"/>
  <c r="N38"/>
  <c r="N37"/>
  <c r="N35"/>
  <c r="N34"/>
  <c r="N33"/>
  <c r="N32"/>
  <c r="N31"/>
  <c r="N30"/>
  <c r="N28"/>
  <c r="N27"/>
  <c r="N26"/>
  <c r="N25"/>
  <c r="N24"/>
  <c r="N23"/>
  <c r="N22"/>
  <c r="N21"/>
  <c r="N19"/>
  <c r="N18"/>
  <c r="N17"/>
  <c r="N16"/>
  <c r="N15"/>
  <c r="N12"/>
  <c r="N11"/>
  <c r="N10"/>
  <c r="N9"/>
  <c r="N8"/>
  <c r="N7"/>
  <c r="N6"/>
  <c r="N5"/>
  <c r="N4"/>
  <c r="N3"/>
  <c r="M52"/>
  <c r="M51"/>
  <c r="M50"/>
  <c r="M49"/>
  <c r="M48"/>
  <c r="M47"/>
  <c r="M46"/>
  <c r="M45"/>
  <c r="M44"/>
  <c r="M43"/>
  <c r="M42"/>
  <c r="M41"/>
  <c r="M40"/>
  <c r="M39"/>
  <c r="M38"/>
  <c r="M37"/>
  <c r="M35"/>
  <c r="M34"/>
  <c r="M33"/>
  <c r="M32"/>
  <c r="M31"/>
  <c r="M30"/>
  <c r="M28"/>
  <c r="M27"/>
  <c r="M26"/>
  <c r="M25"/>
  <c r="M24"/>
  <c r="M23"/>
  <c r="M22"/>
  <c r="M21"/>
  <c r="M19"/>
  <c r="M18"/>
  <c r="M17"/>
  <c r="M16"/>
  <c r="M15"/>
  <c r="M12"/>
  <c r="M11"/>
  <c r="M10"/>
  <c r="M9"/>
  <c r="M8"/>
  <c r="M7"/>
  <c r="M6"/>
  <c r="M5"/>
  <c r="M4"/>
  <c r="M3"/>
  <c r="L52"/>
  <c r="L51"/>
  <c r="L50"/>
  <c r="L49"/>
  <c r="L48"/>
  <c r="L47"/>
  <c r="L46"/>
  <c r="L45"/>
  <c r="L44"/>
  <c r="L43"/>
  <c r="L42"/>
  <c r="L41"/>
  <c r="L40"/>
  <c r="L39"/>
  <c r="L38"/>
  <c r="L37"/>
  <c r="L35"/>
  <c r="L34"/>
  <c r="L33"/>
  <c r="L32"/>
  <c r="L31"/>
  <c r="L30"/>
  <c r="L28"/>
  <c r="L27"/>
  <c r="L26"/>
  <c r="L25"/>
  <c r="L24"/>
  <c r="L23"/>
  <c r="L22"/>
  <c r="L21"/>
  <c r="L19"/>
  <c r="L18"/>
  <c r="L17"/>
  <c r="L16"/>
  <c r="L15"/>
  <c r="L12"/>
  <c r="L11"/>
  <c r="L10"/>
  <c r="L9"/>
  <c r="L8"/>
  <c r="L7"/>
  <c r="L6"/>
  <c r="L5"/>
  <c r="L4"/>
  <c r="L3"/>
  <c r="K52"/>
  <c r="K51"/>
  <c r="K50"/>
  <c r="K49"/>
  <c r="K48"/>
  <c r="K47"/>
  <c r="K46"/>
  <c r="K45"/>
  <c r="K44"/>
  <c r="K43"/>
  <c r="K42"/>
  <c r="K41"/>
  <c r="K40"/>
  <c r="K39"/>
  <c r="K38"/>
  <c r="K37"/>
  <c r="K35"/>
  <c r="K34"/>
  <c r="K33"/>
  <c r="K32"/>
  <c r="K31"/>
  <c r="K30"/>
  <c r="K28"/>
  <c r="K27"/>
  <c r="K26"/>
  <c r="K25"/>
  <c r="K24"/>
  <c r="K23"/>
  <c r="K22"/>
  <c r="K21"/>
  <c r="K19"/>
  <c r="K18"/>
  <c r="K17"/>
  <c r="K16"/>
  <c r="K15"/>
  <c r="K12"/>
  <c r="K11"/>
  <c r="K10"/>
  <c r="K9"/>
  <c r="K8"/>
  <c r="K7"/>
  <c r="K6"/>
  <c r="K5"/>
  <c r="K4"/>
  <c r="K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2"/>
  <c r="J31"/>
  <c r="J30"/>
  <c r="J28"/>
  <c r="J27"/>
  <c r="J26"/>
  <c r="J25"/>
  <c r="J24"/>
  <c r="J23"/>
  <c r="J22"/>
  <c r="J21"/>
  <c r="J19"/>
  <c r="J18"/>
  <c r="J17"/>
  <c r="J16"/>
  <c r="J15"/>
  <c r="J12"/>
  <c r="J11"/>
  <c r="J10"/>
  <c r="J9"/>
  <c r="J8"/>
  <c r="J7"/>
  <c r="J6"/>
  <c r="J5"/>
  <c r="J4"/>
  <c r="J3"/>
  <c r="I5"/>
  <c r="I4"/>
  <c r="I3"/>
  <c r="F52" l="1"/>
  <c r="H52" s="1"/>
  <c r="F51"/>
  <c r="H51" s="1"/>
  <c r="F50"/>
  <c r="H50" s="1"/>
  <c r="F49"/>
  <c r="H49" s="1"/>
  <c r="F48"/>
  <c r="H48" s="1"/>
  <c r="F47"/>
  <c r="H47" s="1"/>
  <c r="F46"/>
  <c r="H46" s="1"/>
  <c r="F45"/>
  <c r="H45" s="1"/>
  <c r="F44"/>
  <c r="H44" s="1"/>
  <c r="F43"/>
  <c r="H43" s="1"/>
  <c r="F42"/>
  <c r="H42" s="1"/>
  <c r="F41"/>
  <c r="H41" s="1"/>
  <c r="F40"/>
  <c r="H40" s="1"/>
  <c r="F39"/>
  <c r="H39" s="1"/>
  <c r="F38"/>
  <c r="H38" s="1"/>
  <c r="F37"/>
  <c r="H37" s="1"/>
  <c r="F35"/>
  <c r="H35" s="1"/>
  <c r="F34"/>
  <c r="H34" s="1"/>
  <c r="F32"/>
  <c r="H32" s="1"/>
  <c r="F30"/>
  <c r="H30" s="1"/>
  <c r="F28"/>
  <c r="H28" s="1"/>
  <c r="F27"/>
  <c r="H27" s="1"/>
  <c r="F26"/>
  <c r="H26" s="1"/>
  <c r="F25"/>
  <c r="H25" s="1"/>
  <c r="F24"/>
  <c r="H24" s="1"/>
  <c r="F23"/>
  <c r="H23" s="1"/>
  <c r="F22"/>
  <c r="H22" s="1"/>
  <c r="F21"/>
  <c r="H21" s="1"/>
  <c r="F19"/>
  <c r="H19" s="1"/>
  <c r="F18"/>
  <c r="H18" s="1"/>
  <c r="F17"/>
  <c r="H17" s="1"/>
  <c r="F16"/>
  <c r="H16" s="1"/>
  <c r="F15"/>
  <c r="H15" s="1"/>
  <c r="F12"/>
  <c r="H12" s="1"/>
  <c r="F11"/>
  <c r="H11" s="1"/>
  <c r="F10"/>
  <c r="H10" s="1"/>
  <c r="F9"/>
  <c r="H9" s="1"/>
  <c r="F8"/>
  <c r="H8" s="1"/>
  <c r="F7"/>
  <c r="H7" s="1"/>
  <c r="F6"/>
  <c r="H6" s="1"/>
  <c r="F5"/>
  <c r="H5" s="1"/>
  <c r="F4"/>
  <c r="H4" s="1"/>
  <c r="F3"/>
  <c r="H3" s="1"/>
  <c r="D52"/>
  <c r="D51"/>
  <c r="D50"/>
  <c r="D49"/>
  <c r="D48"/>
  <c r="D47"/>
  <c r="D46"/>
  <c r="D45"/>
  <c r="D44"/>
  <c r="D43"/>
  <c r="D42"/>
  <c r="D41"/>
  <c r="D40"/>
  <c r="D39"/>
  <c r="D38"/>
  <c r="D37"/>
  <c r="D35"/>
  <c r="D34"/>
  <c r="D32"/>
  <c r="D30"/>
  <c r="D28"/>
  <c r="D27"/>
  <c r="D26"/>
  <c r="D25"/>
  <c r="D24"/>
  <c r="D23"/>
  <c r="D22"/>
  <c r="D21"/>
  <c r="D19"/>
  <c r="D18"/>
  <c r="D17"/>
  <c r="D16"/>
  <c r="D15"/>
  <c r="D12"/>
  <c r="D11"/>
  <c r="D10"/>
  <c r="D9"/>
  <c r="D8"/>
  <c r="D7"/>
  <c r="D6"/>
  <c r="D5"/>
  <c r="D4"/>
  <c r="D3"/>
  <c r="U4" l="1"/>
  <c r="T4"/>
  <c r="S4"/>
  <c r="R4"/>
  <c r="Q4"/>
  <c r="P4"/>
  <c r="U6"/>
  <c r="T6"/>
  <c r="S6"/>
  <c r="R6"/>
  <c r="Q6"/>
  <c r="P6"/>
  <c r="U8"/>
  <c r="T8"/>
  <c r="S8"/>
  <c r="R8"/>
  <c r="Q8"/>
  <c r="P8"/>
  <c r="U10"/>
  <c r="T10"/>
  <c r="S10"/>
  <c r="R10"/>
  <c r="Q10"/>
  <c r="P10"/>
  <c r="U12"/>
  <c r="T12"/>
  <c r="S12"/>
  <c r="R12"/>
  <c r="Q12"/>
  <c r="P12"/>
  <c r="U16"/>
  <c r="T16"/>
  <c r="S16"/>
  <c r="R16"/>
  <c r="Q16"/>
  <c r="P16"/>
  <c r="U18"/>
  <c r="T18"/>
  <c r="S18"/>
  <c r="R18"/>
  <c r="Q18"/>
  <c r="P18"/>
  <c r="Q21"/>
  <c r="P21"/>
  <c r="U21"/>
  <c r="T21"/>
  <c r="S21"/>
  <c r="R21"/>
  <c r="Q23"/>
  <c r="P23"/>
  <c r="U23"/>
  <c r="T23"/>
  <c r="S23"/>
  <c r="R23"/>
  <c r="Q25"/>
  <c r="P25"/>
  <c r="U25"/>
  <c r="T25"/>
  <c r="S25"/>
  <c r="R25"/>
  <c r="Q27"/>
  <c r="P27"/>
  <c r="U27"/>
  <c r="T27"/>
  <c r="S27"/>
  <c r="R27"/>
  <c r="U30"/>
  <c r="T30"/>
  <c r="S30"/>
  <c r="R30"/>
  <c r="Q30"/>
  <c r="P30"/>
  <c r="U32"/>
  <c r="T32"/>
  <c r="S32"/>
  <c r="R32"/>
  <c r="Q32"/>
  <c r="P32"/>
  <c r="U34"/>
  <c r="T34"/>
  <c r="S34"/>
  <c r="R34"/>
  <c r="Q34"/>
  <c r="P34"/>
  <c r="U37"/>
  <c r="T37"/>
  <c r="S37"/>
  <c r="R37"/>
  <c r="Q37"/>
  <c r="P37"/>
  <c r="U39"/>
  <c r="T39"/>
  <c r="S39"/>
  <c r="R39"/>
  <c r="Q39"/>
  <c r="P39"/>
  <c r="U41"/>
  <c r="T41"/>
  <c r="S41"/>
  <c r="R41"/>
  <c r="Q41"/>
  <c r="P41"/>
  <c r="U43"/>
  <c r="T43"/>
  <c r="S43"/>
  <c r="R43"/>
  <c r="Q43"/>
  <c r="P43"/>
  <c r="U45"/>
  <c r="T45"/>
  <c r="S45"/>
  <c r="R45"/>
  <c r="Q45"/>
  <c r="P45"/>
  <c r="U47"/>
  <c r="T47"/>
  <c r="S47"/>
  <c r="R47"/>
  <c r="Q47"/>
  <c r="P47"/>
  <c r="U49"/>
  <c r="T49"/>
  <c r="S49"/>
  <c r="R49"/>
  <c r="Q49"/>
  <c r="P49"/>
  <c r="U51"/>
  <c r="T51"/>
  <c r="S51"/>
  <c r="R51"/>
  <c r="Q51"/>
  <c r="P51"/>
  <c r="U3"/>
  <c r="T3"/>
  <c r="S3"/>
  <c r="R3"/>
  <c r="Q3"/>
  <c r="P3"/>
  <c r="U5"/>
  <c r="T5"/>
  <c r="S5"/>
  <c r="R5"/>
  <c r="Q5"/>
  <c r="P5"/>
  <c r="U7"/>
  <c r="T7"/>
  <c r="S7"/>
  <c r="R7"/>
  <c r="Q7"/>
  <c r="P7"/>
  <c r="U9"/>
  <c r="T9"/>
  <c r="S9"/>
  <c r="R9"/>
  <c r="Q9"/>
  <c r="P9"/>
  <c r="U11"/>
  <c r="T11"/>
  <c r="S11"/>
  <c r="R11"/>
  <c r="Q11"/>
  <c r="P11"/>
  <c r="U15"/>
  <c r="T15"/>
  <c r="S15"/>
  <c r="R15"/>
  <c r="Q15"/>
  <c r="P15"/>
  <c r="U17"/>
  <c r="T17"/>
  <c r="S17"/>
  <c r="R17"/>
  <c r="Q17"/>
  <c r="P17"/>
  <c r="U19"/>
  <c r="T19"/>
  <c r="S19"/>
  <c r="R19"/>
  <c r="Q19"/>
  <c r="P19"/>
  <c r="U22"/>
  <c r="T22"/>
  <c r="S22"/>
  <c r="R22"/>
  <c r="Q22"/>
  <c r="P22"/>
  <c r="U24"/>
  <c r="T24"/>
  <c r="S24"/>
  <c r="R24"/>
  <c r="Q24"/>
  <c r="P24"/>
  <c r="U26"/>
  <c r="T26"/>
  <c r="S26"/>
  <c r="R26"/>
  <c r="Q26"/>
  <c r="P26"/>
  <c r="U28"/>
  <c r="T28"/>
  <c r="S28"/>
  <c r="R28"/>
  <c r="Q28"/>
  <c r="P28"/>
  <c r="U35"/>
  <c r="T35"/>
  <c r="S35"/>
  <c r="R35"/>
  <c r="Q35"/>
  <c r="P35"/>
  <c r="U38"/>
  <c r="T38"/>
  <c r="S38"/>
  <c r="R38"/>
  <c r="Q38"/>
  <c r="P38"/>
  <c r="U40"/>
  <c r="T40"/>
  <c r="S40"/>
  <c r="R40"/>
  <c r="Q40"/>
  <c r="P40"/>
  <c r="U42"/>
  <c r="T42"/>
  <c r="S42"/>
  <c r="R42"/>
  <c r="Q42"/>
  <c r="P42"/>
  <c r="U44"/>
  <c r="T44"/>
  <c r="S44"/>
  <c r="R44"/>
  <c r="Q44"/>
  <c r="P44"/>
  <c r="U46"/>
  <c r="T46"/>
  <c r="S46"/>
  <c r="R46"/>
  <c r="Q46"/>
  <c r="P46"/>
  <c r="U48"/>
  <c r="T48"/>
  <c r="S48"/>
  <c r="R48"/>
  <c r="Q48"/>
  <c r="P48"/>
  <c r="U50"/>
  <c r="T50"/>
  <c r="S50"/>
  <c r="R50"/>
  <c r="Q50"/>
  <c r="P50"/>
  <c r="U52"/>
  <c r="T52"/>
  <c r="S52"/>
  <c r="R52"/>
  <c r="Q52"/>
  <c r="P52"/>
  <c r="W16" i="5"/>
  <c r="W15"/>
  <c r="V16" l="1"/>
  <c r="V15"/>
  <c r="U16"/>
  <c r="U15"/>
  <c r="T6"/>
  <c r="T7"/>
  <c r="T8"/>
  <c r="T9"/>
  <c r="T10"/>
  <c r="T11"/>
  <c r="T12"/>
  <c r="T13"/>
  <c r="T14"/>
  <c r="T17"/>
  <c r="T18"/>
  <c r="T19"/>
  <c r="T20"/>
  <c r="T21"/>
  <c r="T22"/>
  <c r="T23"/>
  <c r="S23"/>
  <c r="S22"/>
  <c r="S21"/>
  <c r="S20"/>
  <c r="S19"/>
  <c r="S18"/>
  <c r="S17"/>
  <c r="S16"/>
  <c r="S15"/>
  <c r="S14"/>
  <c r="S13"/>
  <c r="S12"/>
  <c r="S11"/>
  <c r="S10"/>
  <c r="S9"/>
  <c r="S8"/>
  <c r="S7"/>
  <c r="S6"/>
  <c r="R23"/>
  <c r="R22"/>
  <c r="R21"/>
  <c r="R20"/>
  <c r="R19"/>
  <c r="R18"/>
  <c r="R17"/>
  <c r="R16"/>
  <c r="R15"/>
  <c r="R14"/>
  <c r="R13"/>
  <c r="R12"/>
  <c r="R11"/>
  <c r="R10"/>
  <c r="R9"/>
  <c r="R8"/>
  <c r="R7"/>
  <c r="R6"/>
  <c r="Q23"/>
  <c r="Q22"/>
  <c r="Q21"/>
  <c r="Q20"/>
  <c r="Q19"/>
  <c r="Q18"/>
  <c r="Q17"/>
  <c r="Q16"/>
  <c r="Q15"/>
  <c r="Q14"/>
  <c r="Q13"/>
  <c r="Q12"/>
  <c r="Q11"/>
  <c r="Q10"/>
  <c r="Q9"/>
  <c r="Q8"/>
  <c r="Q7"/>
  <c r="Q6"/>
  <c r="P23"/>
  <c r="P22"/>
  <c r="P21"/>
  <c r="P20"/>
  <c r="P19"/>
  <c r="P18"/>
  <c r="P17"/>
  <c r="P16"/>
  <c r="P15"/>
  <c r="P14"/>
  <c r="P13"/>
  <c r="P12"/>
  <c r="P11"/>
  <c r="P10"/>
  <c r="P9"/>
  <c r="P8"/>
  <c r="P7"/>
  <c r="P6"/>
  <c r="O6"/>
  <c r="O7"/>
  <c r="O8"/>
  <c r="O9"/>
  <c r="O10"/>
  <c r="O11"/>
  <c r="O12"/>
  <c r="O13"/>
  <c r="O14"/>
  <c r="O15"/>
  <c r="O16"/>
  <c r="O17"/>
  <c r="O18"/>
  <c r="O19"/>
  <c r="O20"/>
  <c r="O21"/>
  <c r="O22"/>
  <c r="O23"/>
  <c r="N23"/>
  <c r="N22"/>
  <c r="N21"/>
  <c r="N20"/>
  <c r="N19"/>
  <c r="N18"/>
  <c r="N17"/>
  <c r="N16"/>
  <c r="N15"/>
  <c r="N14"/>
  <c r="N13"/>
  <c r="N12"/>
  <c r="N11"/>
  <c r="N10"/>
  <c r="N9"/>
  <c r="N8"/>
  <c r="N7"/>
  <c r="N6"/>
  <c r="M23"/>
  <c r="M22"/>
  <c r="M21"/>
  <c r="M20"/>
  <c r="M19"/>
  <c r="M18"/>
  <c r="M17"/>
  <c r="M16"/>
  <c r="M15"/>
  <c r="M14"/>
  <c r="M13"/>
  <c r="M12"/>
  <c r="M11"/>
  <c r="M10"/>
  <c r="M9"/>
  <c r="M8"/>
  <c r="M7"/>
  <c r="M6"/>
  <c r="L23"/>
  <c r="L22"/>
  <c r="L21"/>
  <c r="L20"/>
  <c r="L19"/>
  <c r="L18"/>
  <c r="L17"/>
  <c r="L16"/>
  <c r="L15"/>
  <c r="L14"/>
  <c r="L13"/>
  <c r="L12"/>
  <c r="L11"/>
  <c r="L10"/>
  <c r="L9"/>
  <c r="L8"/>
  <c r="L7"/>
  <c r="L6"/>
  <c r="K23"/>
  <c r="K22"/>
  <c r="K21"/>
  <c r="K20"/>
  <c r="K19"/>
  <c r="K18"/>
  <c r="K17"/>
  <c r="K16"/>
  <c r="K15"/>
  <c r="K14"/>
  <c r="K13"/>
  <c r="K12"/>
  <c r="K11"/>
  <c r="K10"/>
  <c r="K9"/>
  <c r="K8"/>
  <c r="K7"/>
  <c r="K6"/>
  <c r="J6"/>
  <c r="J7"/>
  <c r="J8"/>
  <c r="J9"/>
  <c r="J10"/>
  <c r="J11"/>
  <c r="J12"/>
  <c r="J13"/>
  <c r="J14"/>
  <c r="J15"/>
  <c r="J16"/>
  <c r="J17"/>
  <c r="J18"/>
  <c r="J19"/>
  <c r="J20"/>
  <c r="J21"/>
  <c r="J22"/>
  <c r="J23"/>
  <c r="H23"/>
  <c r="H22"/>
  <c r="H21"/>
  <c r="H20"/>
  <c r="H19"/>
  <c r="H18"/>
  <c r="H17"/>
  <c r="H16"/>
  <c r="H15"/>
  <c r="H14"/>
  <c r="H13"/>
  <c r="H12"/>
  <c r="H11"/>
  <c r="H10"/>
  <c r="H9"/>
  <c r="H8"/>
  <c r="H7"/>
  <c r="H6"/>
  <c r="G23"/>
  <c r="G22"/>
  <c r="G21"/>
  <c r="G20"/>
  <c r="G19"/>
  <c r="G18"/>
  <c r="G17"/>
  <c r="G16"/>
  <c r="G15"/>
  <c r="G14"/>
  <c r="G13"/>
  <c r="G12"/>
  <c r="G11"/>
  <c r="G10"/>
  <c r="G9"/>
  <c r="G8"/>
  <c r="G7"/>
  <c r="G6"/>
  <c r="F6"/>
  <c r="I6" s="1"/>
  <c r="F7"/>
  <c r="I7" s="1"/>
  <c r="F8"/>
  <c r="I8" s="1"/>
  <c r="F9"/>
  <c r="I9" s="1"/>
  <c r="F10"/>
  <c r="I10" s="1"/>
  <c r="F11"/>
  <c r="I11" s="1"/>
  <c r="F12"/>
  <c r="I12" s="1"/>
  <c r="F13"/>
  <c r="I13" s="1"/>
  <c r="F14"/>
  <c r="I14" s="1"/>
  <c r="F15"/>
  <c r="I15" s="1"/>
  <c r="F16"/>
  <c r="I16" s="1"/>
  <c r="F17"/>
  <c r="I17" s="1"/>
  <c r="F18"/>
  <c r="I18" s="1"/>
  <c r="F19"/>
  <c r="I19" s="1"/>
  <c r="F20"/>
  <c r="I20" s="1"/>
  <c r="F21"/>
  <c r="I21" s="1"/>
  <c r="F22"/>
  <c r="I22" s="1"/>
  <c r="F23"/>
  <c r="I23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D23"/>
  <c r="D22"/>
  <c r="D21"/>
  <c r="D20"/>
  <c r="D19"/>
  <c r="D18"/>
  <c r="D17"/>
  <c r="D16"/>
  <c r="D15"/>
  <c r="D14"/>
  <c r="D13"/>
  <c r="D12"/>
  <c r="D11"/>
  <c r="D10"/>
  <c r="D9"/>
  <c r="D8"/>
  <c r="D7"/>
  <c r="D6"/>
  <c r="C23" l="1"/>
  <c r="C22"/>
  <c r="C21"/>
  <c r="C20"/>
  <c r="C19"/>
  <c r="C18"/>
  <c r="C17"/>
  <c r="C16"/>
  <c r="C15"/>
  <c r="C14"/>
  <c r="C13"/>
  <c r="C12"/>
  <c r="C11"/>
  <c r="C10"/>
  <c r="C9"/>
  <c r="C8"/>
  <c r="C7"/>
  <c r="C6"/>
  <c r="N9" i="1" l="1"/>
  <c r="O9"/>
  <c r="P9"/>
  <c r="Q9"/>
  <c r="R9"/>
  <c r="S9"/>
  <c r="N10"/>
  <c r="O10"/>
  <c r="P10"/>
  <c r="Q10"/>
  <c r="R10"/>
  <c r="S10"/>
  <c r="N11"/>
  <c r="O11"/>
  <c r="P11"/>
  <c r="Q11"/>
  <c r="R11"/>
  <c r="S11"/>
  <c r="N12"/>
  <c r="O12"/>
  <c r="P12"/>
  <c r="Q12"/>
  <c r="R12"/>
  <c r="S12"/>
  <c r="N13"/>
  <c r="O13"/>
  <c r="P13"/>
  <c r="Q13"/>
  <c r="R13"/>
  <c r="S13"/>
  <c r="N14"/>
  <c r="O14"/>
  <c r="P14"/>
  <c r="Q14"/>
  <c r="R14"/>
  <c r="S14"/>
  <c r="N15"/>
  <c r="O15"/>
  <c r="P15"/>
  <c r="Q15"/>
  <c r="R15"/>
  <c r="S15"/>
  <c r="N16"/>
  <c r="O16"/>
  <c r="P16"/>
  <c r="Q16"/>
  <c r="R16"/>
  <c r="S16"/>
  <c r="N17"/>
  <c r="O17"/>
  <c r="P17"/>
  <c r="Q17"/>
  <c r="R17"/>
  <c r="S17"/>
  <c r="N18"/>
  <c r="O18"/>
  <c r="P18"/>
  <c r="Q18"/>
  <c r="R18"/>
  <c r="S18"/>
  <c r="T15" i="5" s="1"/>
  <c r="X15" s="1"/>
  <c r="D31" i="6" s="1"/>
  <c r="F31" s="1"/>
  <c r="H31" s="1"/>
  <c r="N19" i="1"/>
  <c r="O19"/>
  <c r="P19"/>
  <c r="Q19"/>
  <c r="R19"/>
  <c r="S19"/>
  <c r="T16" i="5" s="1"/>
  <c r="X16" s="1"/>
  <c r="D33" i="6" s="1"/>
  <c r="F33" s="1"/>
  <c r="H33" s="1"/>
  <c r="N20" i="1"/>
  <c r="O20"/>
  <c r="P20"/>
  <c r="Q20"/>
  <c r="R20"/>
  <c r="S20"/>
  <c r="N21"/>
  <c r="O21"/>
  <c r="P21"/>
  <c r="Q21"/>
  <c r="R21"/>
  <c r="S21"/>
  <c r="N22"/>
  <c r="O22"/>
  <c r="P22"/>
  <c r="Q22"/>
  <c r="R22"/>
  <c r="S22"/>
  <c r="N23"/>
  <c r="O23"/>
  <c r="P23"/>
  <c r="Q23"/>
  <c r="R23"/>
  <c r="S23"/>
  <c r="N24"/>
  <c r="O24"/>
  <c r="P24"/>
  <c r="Q24"/>
  <c r="R24"/>
  <c r="S24"/>
  <c r="N25"/>
  <c r="O25"/>
  <c r="P25"/>
  <c r="Q25"/>
  <c r="R25"/>
  <c r="S25"/>
  <c r="N26"/>
  <c r="O26"/>
  <c r="P26"/>
  <c r="Q26"/>
  <c r="R26"/>
  <c r="S26"/>
  <c r="T33" i="6" l="1"/>
  <c r="R33"/>
  <c r="P33"/>
  <c r="U33"/>
  <c r="S33"/>
  <c r="Q33"/>
  <c r="T31"/>
  <c r="R31"/>
  <c r="P31"/>
  <c r="U31"/>
  <c r="S31"/>
  <c r="Q31"/>
  <c r="H9" i="1"/>
  <c r="I9"/>
  <c r="J9"/>
  <c r="K9"/>
  <c r="L9"/>
  <c r="M9"/>
  <c r="H10"/>
  <c r="I10"/>
  <c r="J10"/>
  <c r="K10"/>
  <c r="L10"/>
  <c r="M10"/>
  <c r="H11"/>
  <c r="I11"/>
  <c r="J11"/>
  <c r="K11"/>
  <c r="L11"/>
  <c r="M11"/>
  <c r="H12"/>
  <c r="I12"/>
  <c r="J12"/>
  <c r="K12"/>
  <c r="L12"/>
  <c r="M12"/>
  <c r="H13"/>
  <c r="I13"/>
  <c r="J13"/>
  <c r="K13"/>
  <c r="L13"/>
  <c r="M13"/>
  <c r="H14"/>
  <c r="I14"/>
  <c r="J14"/>
  <c r="K14"/>
  <c r="L14"/>
  <c r="M14"/>
  <c r="H15"/>
  <c r="I15"/>
  <c r="J15"/>
  <c r="K15"/>
  <c r="L15"/>
  <c r="M15"/>
  <c r="H16"/>
  <c r="I16"/>
  <c r="J16"/>
  <c r="K16"/>
  <c r="L16"/>
  <c r="M16"/>
  <c r="H17"/>
  <c r="I17"/>
  <c r="J17"/>
  <c r="K17"/>
  <c r="L17"/>
  <c r="M17"/>
  <c r="H18"/>
  <c r="I18"/>
  <c r="J18"/>
  <c r="K18"/>
  <c r="L18"/>
  <c r="H19"/>
  <c r="I19"/>
  <c r="J19"/>
  <c r="K19"/>
  <c r="L19"/>
  <c r="H20"/>
  <c r="I20"/>
  <c r="J20"/>
  <c r="K20"/>
  <c r="L20"/>
  <c r="M20"/>
  <c r="H21"/>
  <c r="I21"/>
  <c r="J21"/>
  <c r="K21"/>
  <c r="L21"/>
  <c r="M21"/>
  <c r="H22"/>
  <c r="I22"/>
  <c r="J22"/>
  <c r="K22"/>
  <c r="L22"/>
  <c r="M22"/>
  <c r="H23"/>
  <c r="I23"/>
  <c r="J23"/>
  <c r="K23"/>
  <c r="L23"/>
  <c r="M23"/>
  <c r="H24"/>
  <c r="I24"/>
  <c r="J24"/>
  <c r="K24"/>
  <c r="L24"/>
  <c r="M24"/>
  <c r="H25"/>
  <c r="I25"/>
  <c r="J25"/>
  <c r="K25"/>
  <c r="L25"/>
  <c r="M25"/>
  <c r="H26"/>
  <c r="I26"/>
  <c r="J26"/>
  <c r="K26"/>
  <c r="L26"/>
  <c r="M26"/>
  <c r="G19" l="1"/>
</calcChain>
</file>

<file path=xl/sharedStrings.xml><?xml version="1.0" encoding="utf-8"?>
<sst xmlns="http://schemas.openxmlformats.org/spreadsheetml/2006/main" count="397" uniqueCount="131">
  <si>
    <t>TAMBOR</t>
  </si>
  <si>
    <t>GARRAFA</t>
  </si>
  <si>
    <t>CAJA</t>
  </si>
  <si>
    <t xml:space="preserve">CAJAS DE </t>
  </si>
  <si>
    <t>CAJA DE</t>
  </si>
  <si>
    <t>GALON</t>
  </si>
  <si>
    <t>55 GALONES</t>
  </si>
  <si>
    <t>5 GALONES</t>
  </si>
  <si>
    <t>24 CUARTOS</t>
  </si>
  <si>
    <t>48 PINTAS</t>
  </si>
  <si>
    <t>PETROMIL GASOLINA PLUS SAE 20W50 API SL/CF</t>
  </si>
  <si>
    <t>PETROMIL GASOLINA ALTO KILOMETRAJE SAE 20W50 API SF/CF</t>
  </si>
  <si>
    <t>PETROMIL GASOLINA SAE 50 API SF</t>
  </si>
  <si>
    <t>PETROMIL GASOLINA SAE 40 API SF/CF</t>
  </si>
  <si>
    <t>PETROMIL DIESEL SUPER PLUS C SAE 15W40 API CI4-SL</t>
  </si>
  <si>
    <t>PETROMIL DIESEL SAE 50 API CF/SF</t>
  </si>
  <si>
    <t>PETROMIL DIESEL SAE 40 API CF/SF</t>
  </si>
  <si>
    <t>PETROMIL DIESEL SUPER PLUS SAE 15W40 API CF4</t>
  </si>
  <si>
    <t>PETROMIL GAS PLUS SAE 20W50 API SL</t>
  </si>
  <si>
    <t>PETROMIL 4T SAE 20W50 JASO MA/SG</t>
  </si>
  <si>
    <t>PETROMIL 2T JASO FB</t>
  </si>
  <si>
    <t xml:space="preserve">PETROMIL 2T AGUA SUPER PLUS TCW-3 </t>
  </si>
  <si>
    <t>PETROMIL TRANSMISION 80W90 API GL-5</t>
  </si>
  <si>
    <t>PETROMIL TRANSMISION 85W140 API GL-5</t>
  </si>
  <si>
    <t>PETROMIL ATF DEX III</t>
  </si>
  <si>
    <t>PETROMIL ATF DEX II</t>
  </si>
  <si>
    <t xml:space="preserve">PETROMIL FLUIDO HIDRAULICO ISO 68 VG </t>
  </si>
  <si>
    <t>PETROMIL FLUIDO HIDRULICO AW PLUS ISO 68 AD</t>
  </si>
  <si>
    <t>PRODUCTO</t>
  </si>
  <si>
    <t xml:space="preserve"> GRANEL</t>
  </si>
  <si>
    <t>COTIZACION PRECIOS POR GALON SIN INCLUIR ENVASE NI INSUMOS</t>
  </si>
  <si>
    <t>OBERVACIONES</t>
  </si>
  <si>
    <t>1-Adicionar el IVA</t>
  </si>
  <si>
    <t>2-Productos entregados en nuestra planta en Cota</t>
  </si>
  <si>
    <t>3-En el precio se incluye:</t>
  </si>
  <si>
    <t>El producto</t>
  </si>
  <si>
    <t>El envasado</t>
  </si>
  <si>
    <t>La certificación por lote</t>
  </si>
  <si>
    <t>El servicio posventas de análisis de acuerdo con programación preestablecida</t>
  </si>
  <si>
    <t>5- Validez. Hasta nueva comunicación</t>
  </si>
  <si>
    <t>Cordialmente:</t>
  </si>
  <si>
    <t>Jairo Merizalde</t>
  </si>
  <si>
    <t>Gerente</t>
  </si>
  <si>
    <t>4-No incluye envases ni insumos, deben ser colocados en nuestra planta</t>
  </si>
  <si>
    <t>6-Términos de pago: 30 días fecha factura</t>
  </si>
  <si>
    <t>7-Se requiere programacíon de despachos</t>
  </si>
  <si>
    <t>8-Se factura cuando se envasa en envases de Petromil</t>
  </si>
  <si>
    <t>9-Tiempo máximo de almacenamiento: 15 días despues de facturado</t>
  </si>
  <si>
    <t>Octubre 3, 2015</t>
  </si>
  <si>
    <t>GASOLINA PLUS SAE 20W50 API SL/CF</t>
  </si>
  <si>
    <t>GASOLINA ALTO KILOMETRAJE SAE 20W50 API SF/CF</t>
  </si>
  <si>
    <t>GASOLINA SAE 50 API SF</t>
  </si>
  <si>
    <t>GASOLINA SAE 40 API SF/CF</t>
  </si>
  <si>
    <t>DIESEL SUPER PLUS C SAE 15W40 API CI4-SL</t>
  </si>
  <si>
    <t>DIESEL SAE 50 API CF/SF</t>
  </si>
  <si>
    <t>DIESEL SAE 40 API CF/SF</t>
  </si>
  <si>
    <t>DIESEL SUPER PLUS SAE 15W40 API CF4</t>
  </si>
  <si>
    <t>GAS PLUS SAE 20W50 API SL</t>
  </si>
  <si>
    <t>4T SAE 20W50 JASO MA/SG</t>
  </si>
  <si>
    <t>2T JASO FB</t>
  </si>
  <si>
    <t xml:space="preserve">2T AGUA SUPER PLUS TCW-3 </t>
  </si>
  <si>
    <t>TRANSMISION 80W90 API GL-5</t>
  </si>
  <si>
    <t>TRANSMISION 85W140 API GL-5</t>
  </si>
  <si>
    <t>ATF DEX III</t>
  </si>
  <si>
    <t>ATF DEX II</t>
  </si>
  <si>
    <t xml:space="preserve">FLUIDO HIDRAULICO ISO 68 VG </t>
  </si>
  <si>
    <t>FLUIDO HIDRULICO AW PLUS ISO 68 AD</t>
  </si>
  <si>
    <t>PRECIO CAJA</t>
  </si>
  <si>
    <t>Precio Full sin descuento</t>
  </si>
  <si>
    <t>Precio Full Con descuento 2%</t>
  </si>
  <si>
    <t>Precio Full Con Iva Incluido 16%</t>
  </si>
  <si>
    <t>6 GALONES</t>
  </si>
  <si>
    <t>ETIQUETAS</t>
  </si>
  <si>
    <t xml:space="preserve">PRECIO FINAL </t>
  </si>
  <si>
    <t>TAMBORES</t>
  </si>
  <si>
    <t>COSTO ENVASE</t>
  </si>
  <si>
    <t>PRECIO PRODUCTO</t>
  </si>
  <si>
    <t>GALONES</t>
  </si>
  <si>
    <t>CUARTOS</t>
  </si>
  <si>
    <t>PINTAS</t>
  </si>
  <si>
    <t>COD</t>
  </si>
  <si>
    <t>DESCRIPCION</t>
  </si>
  <si>
    <t>PRESENTACION</t>
  </si>
  <si>
    <t>CUBITANQUE</t>
  </si>
  <si>
    <t>CAJA DE PINTA</t>
  </si>
  <si>
    <t>PRECIO COSTO</t>
  </si>
  <si>
    <t>CUARTO</t>
  </si>
  <si>
    <t>PTL GASOLINA SUPER PLUS C SAE 20W50 API SM/CF</t>
  </si>
  <si>
    <t>PTL GASOLINA PLUS SAE 20W50 API SL/CF</t>
  </si>
  <si>
    <t>PTL GASOLINA ALTO KILOMETRAJE SAE 20W50 API SF/CF</t>
  </si>
  <si>
    <t>PTL GASOLINA SAE 50 API SF</t>
  </si>
  <si>
    <t>PTL GASOLINA SAE 10W30 API SN</t>
  </si>
  <si>
    <t>PTL GAS PLUS SAE 20W50 API SL</t>
  </si>
  <si>
    <t>PTL DIESEL SUPER PLUS C SAE 15W40 API CI4-SL</t>
  </si>
  <si>
    <t>PTL DIESEL SAE 50 API CF/SF</t>
  </si>
  <si>
    <t>PTL DIESEL SAE 40 API CF/SF</t>
  </si>
  <si>
    <t xml:space="preserve">PTL DIESEL SUPER PLUS SAE 15W-40 API CF-4 </t>
  </si>
  <si>
    <t>PTL 4T SAE 20W50 JASO MA/SG</t>
  </si>
  <si>
    <t>PTL 2T JASO FB</t>
  </si>
  <si>
    <t>PTL 2T JASO SUPER PLUS TCW-3</t>
  </si>
  <si>
    <t>PTL TRANSMISION 80W90 API GL-5</t>
  </si>
  <si>
    <t>PTL TRANSMISION 85W140 API GL-5</t>
  </si>
  <si>
    <t>PTL ATF DEX III</t>
  </si>
  <si>
    <t>PTL ATF DEX II</t>
  </si>
  <si>
    <t xml:space="preserve">PTL FLUIDO HIDRULICO AW ISO </t>
  </si>
  <si>
    <t>PTL FLUIDO HIDRAULICO  ISO 68 VG</t>
  </si>
  <si>
    <t>PTL GASOLINA SAE 40 API SF</t>
  </si>
  <si>
    <t>COSTO + FLETE</t>
  </si>
  <si>
    <t>GASTOS FIJOS MENSUALES</t>
  </si>
  <si>
    <t>COSTO + FLETE + GASTOS</t>
  </si>
  <si>
    <t>PRECIOS AL 25%</t>
  </si>
  <si>
    <t>PRECIOS AL 28%</t>
  </si>
  <si>
    <t>PRECIOS AL 30%</t>
  </si>
  <si>
    <t>PRECIOS AL 35%</t>
  </si>
  <si>
    <t>PRECIOS AL 40%</t>
  </si>
  <si>
    <t>PRECIOS AL 45%</t>
  </si>
  <si>
    <t>PRECIOS FULL LISTA</t>
  </si>
  <si>
    <t>UTILIDAD AL 25%</t>
  </si>
  <si>
    <t>UTILIDAD AL 28%</t>
  </si>
  <si>
    <t>UTILIDAD AL 30%</t>
  </si>
  <si>
    <t>UTILIDAD AL 35%</t>
  </si>
  <si>
    <t>UTILIDAD AL 40%</t>
  </si>
  <si>
    <t>UTILIDAD AL 45%</t>
  </si>
  <si>
    <t>FLETE/2.500 X GLS</t>
  </si>
  <si>
    <t>PRECIO PROMEDIO GALON</t>
  </si>
  <si>
    <t>FLETE/2.000 X GLS</t>
  </si>
  <si>
    <t>Precio promedio de costo de galon lubricantes</t>
  </si>
  <si>
    <t>COSTO PROMEDIO GALON</t>
  </si>
  <si>
    <t>PRECIO PROMEDIO GALON VENTA</t>
  </si>
  <si>
    <t>PROMEDIO GLOBAL DE VENTA</t>
  </si>
  <si>
    <t>GLS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</si>
</sst>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(&quot;$&quot;\ * #,##0_);_(&quot;$&quot;\ * \(#,##0\);_(&quot;$&quot;\ 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15" applyNumberFormat="0" applyFill="0" applyAlignment="0" applyProtection="0"/>
  </cellStyleXfs>
  <cellXfs count="157">
    <xf numFmtId="0" fontId="0" fillId="0" borderId="0" xfId="0"/>
    <xf numFmtId="1" fontId="0" fillId="0" borderId="0" xfId="0" applyNumberFormat="1"/>
    <xf numFmtId="164" fontId="0" fillId="0" borderId="9" xfId="1" applyFont="1" applyBorder="1"/>
    <xf numFmtId="164" fontId="0" fillId="0" borderId="12" xfId="1" applyFont="1" applyBorder="1"/>
    <xf numFmtId="164" fontId="0" fillId="0" borderId="0" xfId="1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164" fontId="2" fillId="0" borderId="0" xfId="1" applyFont="1" applyFill="1" applyBorder="1"/>
    <xf numFmtId="165" fontId="0" fillId="0" borderId="4" xfId="1" applyNumberFormat="1" applyFont="1" applyBorder="1"/>
    <xf numFmtId="164" fontId="0" fillId="0" borderId="4" xfId="1" applyFont="1" applyBorder="1"/>
    <xf numFmtId="0" fontId="0" fillId="0" borderId="4" xfId="0" applyBorder="1"/>
    <xf numFmtId="1" fontId="2" fillId="5" borderId="2" xfId="0" applyNumberFormat="1" applyFont="1" applyFill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5" fontId="0" fillId="5" borderId="5" xfId="1" applyNumberFormat="1" applyFont="1" applyFill="1" applyBorder="1"/>
    <xf numFmtId="165" fontId="0" fillId="5" borderId="2" xfId="1" applyNumberFormat="1" applyFont="1" applyFill="1" applyBorder="1"/>
    <xf numFmtId="165" fontId="0" fillId="5" borderId="6" xfId="1" applyNumberFormat="1" applyFont="1" applyFill="1" applyBorder="1"/>
    <xf numFmtId="165" fontId="0" fillId="5" borderId="11" xfId="1" applyNumberFormat="1" applyFont="1" applyFill="1" applyBorder="1"/>
    <xf numFmtId="165" fontId="0" fillId="5" borderId="2" xfId="0" applyNumberFormat="1" applyFill="1" applyBorder="1"/>
    <xf numFmtId="165" fontId="0" fillId="5" borderId="12" xfId="1" applyNumberFormat="1" applyFont="1" applyFill="1" applyBorder="1"/>
    <xf numFmtId="165" fontId="0" fillId="5" borderId="4" xfId="1" applyNumberFormat="1" applyFont="1" applyFill="1" applyBorder="1"/>
    <xf numFmtId="165" fontId="0" fillId="5" borderId="13" xfId="1" applyNumberFormat="1" applyFont="1" applyFill="1" applyBorder="1"/>
    <xf numFmtId="165" fontId="0" fillId="5" borderId="14" xfId="1" applyNumberFormat="1" applyFont="1" applyFill="1" applyBorder="1"/>
    <xf numFmtId="165" fontId="0" fillId="5" borderId="4" xfId="0" applyNumberFormat="1" applyFill="1" applyBorder="1"/>
    <xf numFmtId="165" fontId="0" fillId="5" borderId="9" xfId="1" applyNumberFormat="1" applyFont="1" applyFill="1" applyBorder="1"/>
    <xf numFmtId="165" fontId="0" fillId="5" borderId="1" xfId="1" applyNumberFormat="1" applyFont="1" applyFill="1" applyBorder="1"/>
    <xf numFmtId="165" fontId="0" fillId="5" borderId="0" xfId="1" applyNumberFormat="1" applyFont="1" applyFill="1" applyBorder="1"/>
    <xf numFmtId="165" fontId="0" fillId="5" borderId="10" xfId="1" applyNumberFormat="1" applyFont="1" applyFill="1" applyBorder="1"/>
    <xf numFmtId="165" fontId="0" fillId="5" borderId="1" xfId="0" applyNumberFormat="1" applyFill="1" applyBorder="1"/>
    <xf numFmtId="165" fontId="0" fillId="3" borderId="5" xfId="1" applyNumberFormat="1" applyFont="1" applyFill="1" applyBorder="1"/>
    <xf numFmtId="165" fontId="0" fillId="3" borderId="2" xfId="1" applyNumberFormat="1" applyFont="1" applyFill="1" applyBorder="1"/>
    <xf numFmtId="165" fontId="0" fillId="3" borderId="6" xfId="1" applyNumberFormat="1" applyFont="1" applyFill="1" applyBorder="1"/>
    <xf numFmtId="165" fontId="0" fillId="3" borderId="11" xfId="1" applyNumberFormat="1" applyFont="1" applyFill="1" applyBorder="1"/>
    <xf numFmtId="165" fontId="0" fillId="3" borderId="2" xfId="0" applyNumberFormat="1" applyFill="1" applyBorder="1"/>
    <xf numFmtId="165" fontId="0" fillId="3" borderId="12" xfId="1" applyNumberFormat="1" applyFont="1" applyFill="1" applyBorder="1"/>
    <xf numFmtId="165" fontId="0" fillId="3" borderId="4" xfId="1" applyNumberFormat="1" applyFont="1" applyFill="1" applyBorder="1"/>
    <xf numFmtId="165" fontId="0" fillId="3" borderId="13" xfId="1" applyNumberFormat="1" applyFont="1" applyFill="1" applyBorder="1"/>
    <xf numFmtId="165" fontId="0" fillId="3" borderId="14" xfId="1" applyNumberFormat="1" applyFont="1" applyFill="1" applyBorder="1"/>
    <xf numFmtId="165" fontId="0" fillId="3" borderId="4" xfId="0" applyNumberFormat="1" applyFill="1" applyBorder="1"/>
    <xf numFmtId="165" fontId="0" fillId="3" borderId="9" xfId="1" applyNumberFormat="1" applyFont="1" applyFill="1" applyBorder="1"/>
    <xf numFmtId="165" fontId="0" fillId="3" borderId="1" xfId="1" applyNumberFormat="1" applyFont="1" applyFill="1" applyBorder="1"/>
    <xf numFmtId="165" fontId="0" fillId="3" borderId="0" xfId="1" applyNumberFormat="1" applyFont="1" applyFill="1" applyBorder="1"/>
    <xf numFmtId="165" fontId="0" fillId="3" borderId="10" xfId="1" applyNumberFormat="1" applyFont="1" applyFill="1" applyBorder="1"/>
    <xf numFmtId="165" fontId="0" fillId="3" borderId="1" xfId="0" applyNumberFormat="1" applyFill="1" applyBorder="1"/>
    <xf numFmtId="165" fontId="0" fillId="4" borderId="5" xfId="1" applyNumberFormat="1" applyFont="1" applyFill="1" applyBorder="1"/>
    <xf numFmtId="165" fontId="0" fillId="4" borderId="2" xfId="1" applyNumberFormat="1" applyFont="1" applyFill="1" applyBorder="1"/>
    <xf numFmtId="165" fontId="0" fillId="4" borderId="6" xfId="1" applyNumberFormat="1" applyFont="1" applyFill="1" applyBorder="1"/>
    <xf numFmtId="165" fontId="0" fillId="4" borderId="11" xfId="1" applyNumberFormat="1" applyFont="1" applyFill="1" applyBorder="1"/>
    <xf numFmtId="165" fontId="0" fillId="4" borderId="2" xfId="0" applyNumberFormat="1" applyFill="1" applyBorder="1"/>
    <xf numFmtId="165" fontId="0" fillId="4" borderId="4" xfId="1" applyNumberFormat="1" applyFont="1" applyFill="1" applyBorder="1"/>
    <xf numFmtId="165" fontId="0" fillId="4" borderId="13" xfId="1" applyNumberFormat="1" applyFont="1" applyFill="1" applyBorder="1"/>
    <xf numFmtId="165" fontId="0" fillId="4" borderId="14" xfId="1" applyNumberFormat="1" applyFont="1" applyFill="1" applyBorder="1"/>
    <xf numFmtId="165" fontId="0" fillId="4" borderId="4" xfId="0" applyNumberFormat="1" applyFill="1" applyBorder="1"/>
    <xf numFmtId="165" fontId="0" fillId="4" borderId="1" xfId="1" applyNumberFormat="1" applyFont="1" applyFill="1" applyBorder="1"/>
    <xf numFmtId="165" fontId="0" fillId="4" borderId="0" xfId="1" applyNumberFormat="1" applyFont="1" applyFill="1" applyBorder="1"/>
    <xf numFmtId="165" fontId="0" fillId="4" borderId="10" xfId="1" applyNumberFormat="1" applyFont="1" applyFill="1" applyBorder="1"/>
    <xf numFmtId="165" fontId="0" fillId="4" borderId="1" xfId="0" applyNumberFormat="1" applyFill="1" applyBorder="1"/>
    <xf numFmtId="1" fontId="2" fillId="5" borderId="5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" fontId="2" fillId="4" borderId="5" xfId="0" applyNumberFormat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2" fillId="4" borderId="6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1" fontId="2" fillId="5" borderId="8" xfId="0" applyNumberFormat="1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" fontId="2" fillId="3" borderId="8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" fontId="2" fillId="4" borderId="7" xfId="0" applyNumberFormat="1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0" fillId="0" borderId="1" xfId="1" applyFont="1" applyBorder="1"/>
    <xf numFmtId="165" fontId="2" fillId="6" borderId="4" xfId="0" applyNumberFormat="1" applyFont="1" applyFill="1" applyBorder="1"/>
    <xf numFmtId="0" fontId="5" fillId="0" borderId="0" xfId="0" applyFont="1"/>
    <xf numFmtId="0" fontId="6" fillId="0" borderId="16" xfId="0" applyFont="1" applyFill="1" applyBorder="1" applyAlignment="1">
      <alignment horizontal="center"/>
    </xf>
    <xf numFmtId="165" fontId="5" fillId="0" borderId="0" xfId="1" applyNumberFormat="1" applyFont="1"/>
    <xf numFmtId="165" fontId="5" fillId="0" borderId="16" xfId="1" applyNumberFormat="1" applyFont="1" applyBorder="1"/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/>
    </xf>
    <xf numFmtId="0" fontId="6" fillId="8" borderId="16" xfId="0" applyFont="1" applyFill="1" applyBorder="1" applyAlignment="1">
      <alignment horizontal="center"/>
    </xf>
    <xf numFmtId="165" fontId="5" fillId="8" borderId="16" xfId="1" applyNumberFormat="1" applyFont="1" applyFill="1" applyBorder="1"/>
    <xf numFmtId="0" fontId="6" fillId="8" borderId="1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/>
    </xf>
    <xf numFmtId="0" fontId="6" fillId="8" borderId="16" xfId="0" applyFont="1" applyFill="1" applyBorder="1" applyAlignment="1">
      <alignment vertical="center"/>
    </xf>
    <xf numFmtId="165" fontId="7" fillId="8" borderId="16" xfId="0" applyNumberFormat="1" applyFont="1" applyFill="1" applyBorder="1"/>
    <xf numFmtId="165" fontId="7" fillId="0" borderId="16" xfId="0" applyNumberFormat="1" applyFont="1" applyBorder="1"/>
    <xf numFmtId="0" fontId="7" fillId="0" borderId="0" xfId="0" applyFont="1"/>
    <xf numFmtId="0" fontId="6" fillId="8" borderId="16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7" borderId="5" xfId="2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165" fontId="5" fillId="0" borderId="16" xfId="0" applyNumberFormat="1" applyFont="1" applyBorder="1"/>
    <xf numFmtId="165" fontId="5" fillId="8" borderId="16" xfId="0" applyNumberFormat="1" applyFont="1" applyFill="1" applyBorder="1"/>
    <xf numFmtId="165" fontId="7" fillId="9" borderId="16" xfId="1" applyNumberFormat="1" applyFont="1" applyFill="1" applyBorder="1"/>
    <xf numFmtId="165" fontId="7" fillId="10" borderId="16" xfId="1" applyNumberFormat="1" applyFont="1" applyFill="1" applyBorder="1"/>
    <xf numFmtId="166" fontId="7" fillId="10" borderId="16" xfId="1" applyNumberFormat="1" applyFont="1" applyFill="1" applyBorder="1"/>
    <xf numFmtId="165" fontId="7" fillId="11" borderId="16" xfId="1" applyNumberFormat="1" applyFont="1" applyFill="1" applyBorder="1"/>
    <xf numFmtId="165" fontId="5" fillId="11" borderId="16" xfId="1" applyNumberFormat="1" applyFont="1" applyFill="1" applyBorder="1"/>
    <xf numFmtId="165" fontId="5" fillId="9" borderId="16" xfId="1" applyNumberFormat="1" applyFont="1" applyFill="1" applyBorder="1"/>
    <xf numFmtId="165" fontId="5" fillId="12" borderId="16" xfId="1" applyNumberFormat="1" applyFont="1" applyFill="1" applyBorder="1"/>
    <xf numFmtId="0" fontId="6" fillId="8" borderId="16" xfId="0" applyFont="1" applyFill="1" applyBorder="1" applyAlignment="1">
      <alignment horizontal="left" vertical="center"/>
    </xf>
    <xf numFmtId="0" fontId="4" fillId="13" borderId="16" xfId="2" applyFont="1" applyFill="1" applyBorder="1" applyAlignment="1">
      <alignment horizontal="center" vertical="center"/>
    </xf>
    <xf numFmtId="0" fontId="4" fillId="13" borderId="16" xfId="2" applyFont="1" applyFill="1" applyBorder="1" applyAlignment="1">
      <alignment horizontal="center" vertical="center" wrapText="1"/>
    </xf>
    <xf numFmtId="165" fontId="4" fillId="13" borderId="16" xfId="1" applyNumberFormat="1" applyFont="1" applyFill="1" applyBorder="1" applyAlignment="1">
      <alignment horizontal="center" vertical="center" wrapText="1"/>
    </xf>
    <xf numFmtId="0" fontId="4" fillId="14" borderId="16" xfId="2" applyFont="1" applyFill="1" applyBorder="1" applyAlignment="1">
      <alignment horizontal="center" vertical="center"/>
    </xf>
    <xf numFmtId="0" fontId="4" fillId="14" borderId="16" xfId="2" applyFont="1" applyFill="1" applyBorder="1" applyAlignment="1">
      <alignment horizontal="center" vertical="center" wrapText="1"/>
    </xf>
    <xf numFmtId="165" fontId="0" fillId="0" borderId="16" xfId="1" applyNumberFormat="1" applyFont="1" applyBorder="1"/>
    <xf numFmtId="165" fontId="0" fillId="8" borderId="16" xfId="1" applyNumberFormat="1" applyFont="1" applyFill="1" applyBorder="1"/>
    <xf numFmtId="165" fontId="7" fillId="8" borderId="0" xfId="1" applyNumberFormat="1" applyFont="1" applyFill="1"/>
    <xf numFmtId="165" fontId="7" fillId="14" borderId="16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2" fillId="0" borderId="0" xfId="0" applyNumberFormat="1" applyFont="1"/>
    <xf numFmtId="0" fontId="2" fillId="0" borderId="0" xfId="0" applyFont="1"/>
    <xf numFmtId="165" fontId="2" fillId="0" borderId="0" xfId="1" applyNumberFormat="1" applyFont="1"/>
    <xf numFmtId="165" fontId="2" fillId="0" borderId="16" xfId="1" applyNumberFormat="1" applyFont="1" applyBorder="1" applyAlignment="1">
      <alignment horizontal="center" vertical="center"/>
    </xf>
    <xf numFmtId="165" fontId="2" fillId="8" borderId="16" xfId="1" applyNumberFormat="1" applyFont="1" applyFill="1" applyBorder="1"/>
    <xf numFmtId="1" fontId="2" fillId="5" borderId="12" xfId="0" applyNumberFormat="1" applyFont="1" applyFill="1" applyBorder="1" applyAlignment="1">
      <alignment horizontal="center"/>
    </xf>
    <xf numFmtId="1" fontId="2" fillId="5" borderId="13" xfId="0" applyNumberFormat="1" applyFont="1" applyFill="1" applyBorder="1" applyAlignment="1">
      <alignment horizontal="center"/>
    </xf>
    <xf numFmtId="1" fontId="2" fillId="5" borderId="14" xfId="0" applyNumberFormat="1" applyFont="1" applyFill="1" applyBorder="1" applyAlignment="1">
      <alignment horizontal="center"/>
    </xf>
    <xf numFmtId="1" fontId="2" fillId="3" borderId="12" xfId="0" applyNumberFormat="1" applyFont="1" applyFill="1" applyBorder="1" applyAlignment="1">
      <alignment horizontal="center"/>
    </xf>
    <xf numFmtId="1" fontId="2" fillId="3" borderId="13" xfId="0" applyNumberFormat="1" applyFont="1" applyFill="1" applyBorder="1" applyAlignment="1">
      <alignment horizontal="center"/>
    </xf>
    <xf numFmtId="1" fontId="2" fillId="3" borderId="14" xfId="0" applyNumberFormat="1" applyFont="1" applyFill="1" applyBorder="1" applyAlignment="1">
      <alignment horizontal="center"/>
    </xf>
    <xf numFmtId="1" fontId="2" fillId="4" borderId="12" xfId="0" applyNumberFormat="1" applyFont="1" applyFill="1" applyBorder="1" applyAlignment="1">
      <alignment horizontal="center"/>
    </xf>
    <xf numFmtId="1" fontId="2" fillId="4" borderId="13" xfId="0" applyNumberFormat="1" applyFont="1" applyFill="1" applyBorder="1" applyAlignment="1">
      <alignment horizontal="center"/>
    </xf>
    <xf numFmtId="1" fontId="2" fillId="4" borderId="1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5" fontId="2" fillId="6" borderId="2" xfId="1" applyNumberFormat="1" applyFont="1" applyFill="1" applyBorder="1" applyAlignment="1">
      <alignment horizontal="center" wrapText="1"/>
    </xf>
    <xf numFmtId="165" fontId="2" fillId="6" borderId="3" xfId="1" applyNumberFormat="1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0" fillId="0" borderId="17" xfId="0" applyBorder="1"/>
    <xf numFmtId="0" fontId="6" fillId="0" borderId="16" xfId="0" applyFont="1" applyFill="1" applyBorder="1" applyAlignment="1">
      <alignment horizontal="left" vertical="center"/>
    </xf>
    <xf numFmtId="0" fontId="0" fillId="0" borderId="16" xfId="0" applyBorder="1"/>
    <xf numFmtId="0" fontId="6" fillId="8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/>
    </xf>
    <xf numFmtId="0" fontId="0" fillId="8" borderId="16" xfId="0" applyFill="1" applyBorder="1"/>
    <xf numFmtId="0" fontId="5" fillId="0" borderId="0" xfId="0" applyFont="1" applyAlignment="1">
      <alignment horizontal="left" wrapText="1"/>
    </xf>
    <xf numFmtId="0" fontId="2" fillId="0" borderId="16" xfId="0" applyFont="1" applyBorder="1" applyAlignment="1">
      <alignment horizontal="left"/>
    </xf>
  </cellXfs>
  <cellStyles count="3">
    <cellStyle name="Moneda" xfId="1" builtinId="4"/>
    <cellStyle name="Normal" xfId="0" builtinId="0"/>
    <cellStyle name="Título 3" xfId="2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1190625</xdr:colOff>
      <xdr:row>4</xdr:row>
      <xdr:rowOff>47625</xdr:rowOff>
    </xdr:to>
    <xdr:pic>
      <xdr:nvPicPr>
        <xdr:cNvPr id="2" name="0 Imagen" descr="Logo solo.jpg"/>
        <xdr:cNvPicPr/>
      </xdr:nvPicPr>
      <xdr:blipFill>
        <a:blip xmlns:r="http://schemas.openxmlformats.org/officeDocument/2006/relationships" r:embed="rId1" cstate="print"/>
        <a:srcRect r="37383" b="71175"/>
        <a:stretch>
          <a:fillRect/>
        </a:stretch>
      </xdr:blipFill>
      <xdr:spPr bwMode="auto">
        <a:xfrm>
          <a:off x="0" y="190500"/>
          <a:ext cx="11906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1</xdr:row>
      <xdr:rowOff>47625</xdr:rowOff>
    </xdr:from>
    <xdr:to>
      <xdr:col>6</xdr:col>
      <xdr:colOff>723900</xdr:colOff>
      <xdr:row>4</xdr:row>
      <xdr:rowOff>65882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05850" y="238125"/>
          <a:ext cx="619125" cy="6088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Microsoft/Windows/Temporary%20Internet%20Files/Content.Outlook/7YDIXC6F/ESTUDIO%20DE%20PRECIOS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LUB"/>
      <sheetName val="Analisis de precios."/>
      <sheetName val="Analisis de %"/>
      <sheetName val="% de incremento en Venta"/>
      <sheetName val="Pronostico de precios"/>
      <sheetName val="Hoja1"/>
      <sheetName val="lista definitiva precios lubric"/>
      <sheetName val="clientes y dtos"/>
      <sheetName val="lista de precios full lubricant"/>
      <sheetName val="lista pp dcto 25%"/>
      <sheetName val="lista pp dcto 28%"/>
      <sheetName val="lista pp dcto 30%"/>
      <sheetName val="lista pp dcto 35% "/>
      <sheetName val="lista 35 y 40"/>
      <sheetName val="LISTA VENTA AL DETAL"/>
      <sheetName val="lista pp dcto 40% "/>
      <sheetName val="lista pp dcto 45%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F7">
            <v>2763369.978436898</v>
          </cell>
        </row>
        <row r="8">
          <cell r="F8">
            <v>375623.32774950063</v>
          </cell>
        </row>
        <row r="9">
          <cell r="F9">
            <v>311690.82700799999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S46"/>
  <sheetViews>
    <sheetView topLeftCell="F4" workbookViewId="0">
      <selection activeCell="N7" sqref="N7"/>
    </sheetView>
  </sheetViews>
  <sheetFormatPr baseColWidth="10" defaultRowHeight="15"/>
  <cols>
    <col min="1" max="1" width="58" customWidth="1"/>
    <col min="2" max="2" width="12" customWidth="1"/>
    <col min="3" max="3" width="14.140625" bestFit="1" customWidth="1"/>
    <col min="4" max="7" width="12.5703125" bestFit="1" customWidth="1"/>
    <col min="8" max="15" width="11.5703125" bestFit="1" customWidth="1"/>
    <col min="17" max="17" width="13.28515625" customWidth="1"/>
  </cols>
  <sheetData>
    <row r="3" spans="1:19" ht="15.75" thickBot="1"/>
    <row r="4" spans="1:19" ht="15.75" thickBot="1">
      <c r="B4" s="5" t="s">
        <v>30</v>
      </c>
      <c r="C4" s="6"/>
      <c r="D4" s="6"/>
      <c r="E4" s="6"/>
      <c r="F4" s="7"/>
    </row>
    <row r="5" spans="1:19" ht="15.75" thickBot="1">
      <c r="B5" s="1"/>
      <c r="C5" s="1"/>
      <c r="D5" s="1"/>
      <c r="E5" s="1"/>
    </row>
    <row r="6" spans="1:19" ht="15.75" thickBot="1">
      <c r="B6" s="126" t="s">
        <v>68</v>
      </c>
      <c r="C6" s="127"/>
      <c r="D6" s="127"/>
      <c r="E6" s="127"/>
      <c r="F6" s="127"/>
      <c r="G6" s="128"/>
      <c r="H6" s="129" t="s">
        <v>69</v>
      </c>
      <c r="I6" s="130"/>
      <c r="J6" s="130"/>
      <c r="K6" s="130"/>
      <c r="L6" s="130"/>
      <c r="M6" s="131"/>
      <c r="N6" s="132" t="s">
        <v>70</v>
      </c>
      <c r="O6" s="133"/>
      <c r="P6" s="133"/>
      <c r="Q6" s="133"/>
      <c r="R6" s="133"/>
      <c r="S6" s="134"/>
    </row>
    <row r="7" spans="1:19">
      <c r="A7" s="135" t="s">
        <v>28</v>
      </c>
      <c r="B7" s="60" t="s">
        <v>29</v>
      </c>
      <c r="C7" s="12" t="s">
        <v>0</v>
      </c>
      <c r="D7" s="13" t="s">
        <v>1</v>
      </c>
      <c r="E7" s="12" t="s">
        <v>2</v>
      </c>
      <c r="F7" s="13" t="s">
        <v>3</v>
      </c>
      <c r="G7" s="14" t="s">
        <v>4</v>
      </c>
      <c r="H7" s="61" t="s">
        <v>29</v>
      </c>
      <c r="I7" s="62" t="s">
        <v>0</v>
      </c>
      <c r="J7" s="63" t="s">
        <v>1</v>
      </c>
      <c r="K7" s="62" t="s">
        <v>2</v>
      </c>
      <c r="L7" s="63" t="s">
        <v>3</v>
      </c>
      <c r="M7" s="64" t="s">
        <v>4</v>
      </c>
      <c r="N7" s="65" t="s">
        <v>29</v>
      </c>
      <c r="O7" s="66" t="s">
        <v>0</v>
      </c>
      <c r="P7" s="67" t="s">
        <v>1</v>
      </c>
      <c r="Q7" s="66" t="s">
        <v>2</v>
      </c>
      <c r="R7" s="67" t="s">
        <v>3</v>
      </c>
      <c r="S7" s="68" t="s">
        <v>4</v>
      </c>
    </row>
    <row r="8" spans="1:19" ht="15.75" thickBot="1">
      <c r="A8" s="136"/>
      <c r="B8" s="69" t="s">
        <v>5</v>
      </c>
      <c r="C8" s="15" t="s">
        <v>6</v>
      </c>
      <c r="D8" s="70" t="s">
        <v>7</v>
      </c>
      <c r="E8" s="15" t="s">
        <v>71</v>
      </c>
      <c r="F8" s="70" t="s">
        <v>8</v>
      </c>
      <c r="G8" s="16" t="s">
        <v>9</v>
      </c>
      <c r="H8" s="71" t="s">
        <v>5</v>
      </c>
      <c r="I8" s="72" t="s">
        <v>6</v>
      </c>
      <c r="J8" s="73" t="s">
        <v>7</v>
      </c>
      <c r="K8" s="72" t="s">
        <v>71</v>
      </c>
      <c r="L8" s="73" t="s">
        <v>8</v>
      </c>
      <c r="M8" s="74" t="s">
        <v>9</v>
      </c>
      <c r="N8" s="75" t="s">
        <v>5</v>
      </c>
      <c r="O8" s="76" t="s">
        <v>6</v>
      </c>
      <c r="P8" s="77" t="s">
        <v>7</v>
      </c>
      <c r="Q8" s="76" t="s">
        <v>71</v>
      </c>
      <c r="R8" s="77" t="s">
        <v>8</v>
      </c>
      <c r="S8" s="78" t="s">
        <v>9</v>
      </c>
    </row>
    <row r="9" spans="1:19" ht="15.75" thickBot="1">
      <c r="A9" s="3" t="s">
        <v>10</v>
      </c>
      <c r="B9" s="17">
        <v>20601.599999999999</v>
      </c>
      <c r="C9" s="18">
        <v>1142530.3999999999</v>
      </c>
      <c r="D9" s="19">
        <v>104724.79999999999</v>
      </c>
      <c r="E9" s="18">
        <v>126699.84</v>
      </c>
      <c r="F9" s="20">
        <v>127729.92</v>
      </c>
      <c r="G9" s="21">
        <v>0</v>
      </c>
      <c r="H9" s="32">
        <f t="shared" ref="H9:H26" si="0">+B9*(1-2%)</f>
        <v>20189.567999999999</v>
      </c>
      <c r="I9" s="33">
        <f t="shared" ref="I9:I26" si="1">+C9*(1-2%)</f>
        <v>1119679.7919999999</v>
      </c>
      <c r="J9" s="34">
        <f t="shared" ref="J9:J26" si="2">+D9*(1-2%)</f>
        <v>102630.30399999999</v>
      </c>
      <c r="K9" s="33">
        <f t="shared" ref="K9:K26" si="3">+E9*(1-2%)</f>
        <v>124165.84319999999</v>
      </c>
      <c r="L9" s="35">
        <f t="shared" ref="L9:L26" si="4">+F9*(1-2%)</f>
        <v>125175.3216</v>
      </c>
      <c r="M9" s="36">
        <f t="shared" ref="M9:M26" si="5">+G9*(1-2%)</f>
        <v>0</v>
      </c>
      <c r="N9" s="47">
        <f t="shared" ref="N9:N26" si="6">(H9)*(1+16%)</f>
        <v>23419.898879999997</v>
      </c>
      <c r="O9" s="48">
        <f t="shared" ref="O9:O26" si="7">(I9)*(1+16%)</f>
        <v>1298828.5587199999</v>
      </c>
      <c r="P9" s="49">
        <f t="shared" ref="P9:P26" si="8">(J9)*(1+16%)</f>
        <v>119051.15263999999</v>
      </c>
      <c r="Q9" s="48">
        <f t="shared" ref="Q9:Q26" si="9">(K9)*(1+16%)</f>
        <v>144032.37811199998</v>
      </c>
      <c r="R9" s="50">
        <f t="shared" ref="R9:R26" si="10">(L9)*(1+16%)</f>
        <v>145203.37305599998</v>
      </c>
      <c r="S9" s="51">
        <f t="shared" ref="S9:S26" si="11">(M9)*(1+16%)</f>
        <v>0</v>
      </c>
    </row>
    <row r="10" spans="1:19" ht="15.75" thickBot="1">
      <c r="A10" s="2" t="s">
        <v>11</v>
      </c>
      <c r="B10" s="22">
        <v>18792</v>
      </c>
      <c r="C10" s="23">
        <v>1042172.9999999999</v>
      </c>
      <c r="D10" s="24">
        <v>95526</v>
      </c>
      <c r="E10" s="23">
        <v>115570.79999999999</v>
      </c>
      <c r="F10" s="25">
        <v>116510.39999999999</v>
      </c>
      <c r="G10" s="26">
        <v>0</v>
      </c>
      <c r="H10" s="37">
        <f t="shared" si="0"/>
        <v>18416.16</v>
      </c>
      <c r="I10" s="38">
        <f t="shared" si="1"/>
        <v>1021329.5399999999</v>
      </c>
      <c r="J10" s="39">
        <f t="shared" si="2"/>
        <v>93615.48</v>
      </c>
      <c r="K10" s="38">
        <f t="shared" si="3"/>
        <v>113259.38399999999</v>
      </c>
      <c r="L10" s="40">
        <f t="shared" si="4"/>
        <v>114180.192</v>
      </c>
      <c r="M10" s="41">
        <f t="shared" si="5"/>
        <v>0</v>
      </c>
      <c r="N10" s="47">
        <f t="shared" si="6"/>
        <v>21362.745599999998</v>
      </c>
      <c r="O10" s="52">
        <f t="shared" si="7"/>
        <v>1184742.2663999998</v>
      </c>
      <c r="P10" s="53">
        <f t="shared" si="8"/>
        <v>108593.95679999999</v>
      </c>
      <c r="Q10" s="52">
        <f t="shared" si="9"/>
        <v>131380.88543999998</v>
      </c>
      <c r="R10" s="54">
        <f t="shared" si="10"/>
        <v>132449.02271999998</v>
      </c>
      <c r="S10" s="55">
        <f t="shared" si="11"/>
        <v>0</v>
      </c>
    </row>
    <row r="11" spans="1:19" ht="15.75" thickBot="1">
      <c r="A11" s="3" t="s">
        <v>12</v>
      </c>
      <c r="B11" s="27">
        <v>17400</v>
      </c>
      <c r="C11" s="28">
        <v>964974.99999999988</v>
      </c>
      <c r="D11" s="29">
        <v>88450</v>
      </c>
      <c r="E11" s="28">
        <v>107009.99999999999</v>
      </c>
      <c r="F11" s="30">
        <v>107879.99999999999</v>
      </c>
      <c r="G11" s="31">
        <v>0</v>
      </c>
      <c r="H11" s="42">
        <f t="shared" si="0"/>
        <v>17052</v>
      </c>
      <c r="I11" s="43">
        <f t="shared" si="1"/>
        <v>945675.49999999988</v>
      </c>
      <c r="J11" s="44">
        <f t="shared" si="2"/>
        <v>86681</v>
      </c>
      <c r="K11" s="43">
        <f t="shared" si="3"/>
        <v>104869.79999999999</v>
      </c>
      <c r="L11" s="45">
        <f t="shared" si="4"/>
        <v>105722.39999999998</v>
      </c>
      <c r="M11" s="46">
        <f t="shared" si="5"/>
        <v>0</v>
      </c>
      <c r="N11" s="47">
        <f t="shared" si="6"/>
        <v>19780.32</v>
      </c>
      <c r="O11" s="56">
        <f t="shared" si="7"/>
        <v>1096983.5799999998</v>
      </c>
      <c r="P11" s="57">
        <f t="shared" si="8"/>
        <v>100549.95999999999</v>
      </c>
      <c r="Q11" s="56">
        <f t="shared" si="9"/>
        <v>121648.96799999998</v>
      </c>
      <c r="R11" s="58">
        <f t="shared" si="10"/>
        <v>122637.98399999997</v>
      </c>
      <c r="S11" s="59">
        <f t="shared" si="11"/>
        <v>0</v>
      </c>
    </row>
    <row r="12" spans="1:19" ht="15.75" thickBot="1">
      <c r="A12" s="3" t="s">
        <v>13</v>
      </c>
      <c r="B12" s="22">
        <v>17400</v>
      </c>
      <c r="C12" s="23">
        <v>964974.99999999988</v>
      </c>
      <c r="D12" s="24">
        <v>88450</v>
      </c>
      <c r="E12" s="23">
        <v>107009.99999999999</v>
      </c>
      <c r="F12" s="25">
        <v>107879.99999999999</v>
      </c>
      <c r="G12" s="26">
        <v>0</v>
      </c>
      <c r="H12" s="37">
        <f t="shared" si="0"/>
        <v>17052</v>
      </c>
      <c r="I12" s="38">
        <f t="shared" si="1"/>
        <v>945675.49999999988</v>
      </c>
      <c r="J12" s="39">
        <f t="shared" si="2"/>
        <v>86681</v>
      </c>
      <c r="K12" s="38">
        <f t="shared" si="3"/>
        <v>104869.79999999999</v>
      </c>
      <c r="L12" s="40">
        <f t="shared" si="4"/>
        <v>105722.39999999998</v>
      </c>
      <c r="M12" s="41">
        <f t="shared" si="5"/>
        <v>0</v>
      </c>
      <c r="N12" s="47">
        <f t="shared" si="6"/>
        <v>19780.32</v>
      </c>
      <c r="O12" s="52">
        <f t="shared" si="7"/>
        <v>1096983.5799999998</v>
      </c>
      <c r="P12" s="53">
        <f t="shared" si="8"/>
        <v>100549.95999999999</v>
      </c>
      <c r="Q12" s="52">
        <f t="shared" si="9"/>
        <v>121648.96799999998</v>
      </c>
      <c r="R12" s="54">
        <f t="shared" si="10"/>
        <v>122637.98399999997</v>
      </c>
      <c r="S12" s="55">
        <f t="shared" si="11"/>
        <v>0</v>
      </c>
    </row>
    <row r="13" spans="1:19" ht="15.75" thickBot="1">
      <c r="A13" s="2" t="s">
        <v>14</v>
      </c>
      <c r="B13" s="17">
        <v>22272</v>
      </c>
      <c r="C13" s="18">
        <v>1235168</v>
      </c>
      <c r="D13" s="19">
        <v>113215.99999999999</v>
      </c>
      <c r="E13" s="18">
        <v>136972.79999999999</v>
      </c>
      <c r="F13" s="20">
        <v>138086.39999999999</v>
      </c>
      <c r="G13" s="21">
        <v>0</v>
      </c>
      <c r="H13" s="32">
        <f t="shared" si="0"/>
        <v>21826.560000000001</v>
      </c>
      <c r="I13" s="33">
        <f t="shared" si="1"/>
        <v>1210464.6399999999</v>
      </c>
      <c r="J13" s="34">
        <f t="shared" si="2"/>
        <v>110951.67999999998</v>
      </c>
      <c r="K13" s="33">
        <f t="shared" si="3"/>
        <v>134233.34399999998</v>
      </c>
      <c r="L13" s="35">
        <f t="shared" si="4"/>
        <v>135324.67199999999</v>
      </c>
      <c r="M13" s="36">
        <f t="shared" si="5"/>
        <v>0</v>
      </c>
      <c r="N13" s="47">
        <f t="shared" si="6"/>
        <v>25318.809600000001</v>
      </c>
      <c r="O13" s="48">
        <f t="shared" si="7"/>
        <v>1404138.9823999999</v>
      </c>
      <c r="P13" s="49">
        <f t="shared" si="8"/>
        <v>128703.94879999997</v>
      </c>
      <c r="Q13" s="48">
        <f t="shared" si="9"/>
        <v>155710.67903999996</v>
      </c>
      <c r="R13" s="50">
        <f t="shared" si="10"/>
        <v>156976.61951999998</v>
      </c>
      <c r="S13" s="51">
        <f t="shared" si="11"/>
        <v>0</v>
      </c>
    </row>
    <row r="14" spans="1:19" ht="15.75" thickBot="1">
      <c r="A14" s="3" t="s">
        <v>15</v>
      </c>
      <c r="B14" s="22">
        <v>18096</v>
      </c>
      <c r="C14" s="23">
        <v>1003573.9999999999</v>
      </c>
      <c r="D14" s="24">
        <v>91988</v>
      </c>
      <c r="E14" s="23">
        <v>111290.4</v>
      </c>
      <c r="F14" s="25">
        <v>112195.2</v>
      </c>
      <c r="G14" s="26">
        <v>0</v>
      </c>
      <c r="H14" s="37">
        <f t="shared" si="0"/>
        <v>17734.079999999998</v>
      </c>
      <c r="I14" s="38">
        <f t="shared" si="1"/>
        <v>983502.5199999999</v>
      </c>
      <c r="J14" s="39">
        <f t="shared" si="2"/>
        <v>90148.24</v>
      </c>
      <c r="K14" s="38">
        <f t="shared" si="3"/>
        <v>109064.59199999999</v>
      </c>
      <c r="L14" s="40">
        <f t="shared" si="4"/>
        <v>109951.296</v>
      </c>
      <c r="M14" s="41">
        <f t="shared" si="5"/>
        <v>0</v>
      </c>
      <c r="N14" s="47">
        <f t="shared" si="6"/>
        <v>20571.532799999997</v>
      </c>
      <c r="O14" s="52">
        <f t="shared" si="7"/>
        <v>1140862.9231999998</v>
      </c>
      <c r="P14" s="53">
        <f t="shared" si="8"/>
        <v>104571.9584</v>
      </c>
      <c r="Q14" s="52">
        <f t="shared" si="9"/>
        <v>126514.92671999997</v>
      </c>
      <c r="R14" s="54">
        <f t="shared" si="10"/>
        <v>127543.50335999999</v>
      </c>
      <c r="S14" s="55">
        <f t="shared" si="11"/>
        <v>0</v>
      </c>
    </row>
    <row r="15" spans="1:19" ht="15.75" thickBot="1">
      <c r="A15" s="3" t="s">
        <v>16</v>
      </c>
      <c r="B15" s="27">
        <v>18096</v>
      </c>
      <c r="C15" s="28">
        <v>1003573.9999999999</v>
      </c>
      <c r="D15" s="29">
        <v>91988</v>
      </c>
      <c r="E15" s="28">
        <v>111290.4</v>
      </c>
      <c r="F15" s="30">
        <v>112195.2</v>
      </c>
      <c r="G15" s="31">
        <v>0</v>
      </c>
      <c r="H15" s="42">
        <f t="shared" si="0"/>
        <v>17734.079999999998</v>
      </c>
      <c r="I15" s="43">
        <f t="shared" si="1"/>
        <v>983502.5199999999</v>
      </c>
      <c r="J15" s="44">
        <f t="shared" si="2"/>
        <v>90148.24</v>
      </c>
      <c r="K15" s="43">
        <f t="shared" si="3"/>
        <v>109064.59199999999</v>
      </c>
      <c r="L15" s="45">
        <f t="shared" si="4"/>
        <v>109951.296</v>
      </c>
      <c r="M15" s="46">
        <f t="shared" si="5"/>
        <v>0</v>
      </c>
      <c r="N15" s="47">
        <f t="shared" si="6"/>
        <v>20571.532799999997</v>
      </c>
      <c r="O15" s="56">
        <f t="shared" si="7"/>
        <v>1140862.9231999998</v>
      </c>
      <c r="P15" s="57">
        <f t="shared" si="8"/>
        <v>104571.9584</v>
      </c>
      <c r="Q15" s="56">
        <f t="shared" si="9"/>
        <v>126514.92671999997</v>
      </c>
      <c r="R15" s="58">
        <f t="shared" si="10"/>
        <v>127543.50335999999</v>
      </c>
      <c r="S15" s="59">
        <f t="shared" si="11"/>
        <v>0</v>
      </c>
    </row>
    <row r="16" spans="1:19" ht="15.75" thickBot="1">
      <c r="A16" s="2" t="s">
        <v>17</v>
      </c>
      <c r="B16" s="22">
        <v>19488</v>
      </c>
      <c r="C16" s="23">
        <v>1080772</v>
      </c>
      <c r="D16" s="24">
        <v>99064</v>
      </c>
      <c r="E16" s="23">
        <v>119851.2</v>
      </c>
      <c r="F16" s="25">
        <v>120825.59999999999</v>
      </c>
      <c r="G16" s="26">
        <v>0</v>
      </c>
      <c r="H16" s="37">
        <f t="shared" si="0"/>
        <v>19098.239999999998</v>
      </c>
      <c r="I16" s="38">
        <f t="shared" si="1"/>
        <v>1059156.56</v>
      </c>
      <c r="J16" s="39">
        <f t="shared" si="2"/>
        <v>97082.72</v>
      </c>
      <c r="K16" s="38">
        <f t="shared" si="3"/>
        <v>117454.17599999999</v>
      </c>
      <c r="L16" s="40">
        <f t="shared" si="4"/>
        <v>118409.08799999999</v>
      </c>
      <c r="M16" s="41">
        <f t="shared" si="5"/>
        <v>0</v>
      </c>
      <c r="N16" s="47">
        <f t="shared" si="6"/>
        <v>22153.958399999996</v>
      </c>
      <c r="O16" s="52">
        <f t="shared" si="7"/>
        <v>1228621.6096000001</v>
      </c>
      <c r="P16" s="53">
        <f t="shared" si="8"/>
        <v>112615.9552</v>
      </c>
      <c r="Q16" s="52">
        <f t="shared" si="9"/>
        <v>136246.84415999998</v>
      </c>
      <c r="R16" s="54">
        <f t="shared" si="10"/>
        <v>137354.54207999998</v>
      </c>
      <c r="S16" s="55">
        <f t="shared" si="11"/>
        <v>0</v>
      </c>
    </row>
    <row r="17" spans="1:19" ht="15.75" thickBot="1">
      <c r="A17" s="3" t="s">
        <v>18</v>
      </c>
      <c r="B17" s="17">
        <v>20740.8</v>
      </c>
      <c r="C17" s="18">
        <v>1150250.2</v>
      </c>
      <c r="D17" s="19">
        <v>105432.4</v>
      </c>
      <c r="E17" s="18">
        <v>127555.92</v>
      </c>
      <c r="F17" s="20">
        <v>128592.95999999999</v>
      </c>
      <c r="G17" s="21">
        <v>0</v>
      </c>
      <c r="H17" s="32">
        <f t="shared" si="0"/>
        <v>20325.984</v>
      </c>
      <c r="I17" s="33">
        <f t="shared" si="1"/>
        <v>1127245.196</v>
      </c>
      <c r="J17" s="34">
        <f t="shared" si="2"/>
        <v>103323.75199999999</v>
      </c>
      <c r="K17" s="33">
        <f t="shared" si="3"/>
        <v>125004.80159999999</v>
      </c>
      <c r="L17" s="35">
        <f t="shared" si="4"/>
        <v>126021.10079999999</v>
      </c>
      <c r="M17" s="36">
        <f t="shared" si="5"/>
        <v>0</v>
      </c>
      <c r="N17" s="47">
        <f t="shared" si="6"/>
        <v>23578.141439999999</v>
      </c>
      <c r="O17" s="48">
        <f t="shared" si="7"/>
        <v>1307604.4273599999</v>
      </c>
      <c r="P17" s="49">
        <f t="shared" si="8"/>
        <v>119855.55231999999</v>
      </c>
      <c r="Q17" s="48">
        <f t="shared" si="9"/>
        <v>145005.56985599999</v>
      </c>
      <c r="R17" s="50">
        <f t="shared" si="10"/>
        <v>146184.47692799996</v>
      </c>
      <c r="S17" s="51">
        <f t="shared" si="11"/>
        <v>0</v>
      </c>
    </row>
    <row r="18" spans="1:19" ht="15.75" thickBot="1">
      <c r="A18" s="3" t="s">
        <v>19</v>
      </c>
      <c r="B18" s="22">
        <v>20880</v>
      </c>
      <c r="C18" s="23">
        <v>1157970</v>
      </c>
      <c r="D18" s="24">
        <v>106139.99999999999</v>
      </c>
      <c r="E18" s="23">
        <v>128411.99999999999</v>
      </c>
      <c r="F18" s="25">
        <v>129455.99999999999</v>
      </c>
      <c r="G18" s="26">
        <v>57683</v>
      </c>
      <c r="H18" s="37">
        <f t="shared" si="0"/>
        <v>20462.399999999998</v>
      </c>
      <c r="I18" s="38">
        <f t="shared" si="1"/>
        <v>1134810.6000000001</v>
      </c>
      <c r="J18" s="39">
        <f t="shared" si="2"/>
        <v>104017.19999999998</v>
      </c>
      <c r="K18" s="38">
        <f t="shared" si="3"/>
        <v>125843.75999999998</v>
      </c>
      <c r="L18" s="40">
        <f t="shared" si="4"/>
        <v>126866.87999999999</v>
      </c>
      <c r="M18" s="41">
        <f>+G18</f>
        <v>57683</v>
      </c>
      <c r="N18" s="47">
        <f t="shared" si="6"/>
        <v>23736.383999999995</v>
      </c>
      <c r="O18" s="52">
        <f t="shared" si="7"/>
        <v>1316380.2960000001</v>
      </c>
      <c r="P18" s="53">
        <f t="shared" si="8"/>
        <v>120659.95199999998</v>
      </c>
      <c r="Q18" s="52">
        <f t="shared" si="9"/>
        <v>145978.76159999997</v>
      </c>
      <c r="R18" s="54">
        <f t="shared" si="10"/>
        <v>147165.58079999997</v>
      </c>
      <c r="S18" s="55">
        <f t="shared" si="11"/>
        <v>66912.28</v>
      </c>
    </row>
    <row r="19" spans="1:19" ht="15.75" thickBot="1">
      <c r="A19" s="2" t="s">
        <v>20</v>
      </c>
      <c r="B19" s="27">
        <v>18792</v>
      </c>
      <c r="C19" s="28">
        <v>1042172.9999999999</v>
      </c>
      <c r="D19" s="29">
        <v>95526</v>
      </c>
      <c r="E19" s="28">
        <v>115570.79999999999</v>
      </c>
      <c r="F19" s="30">
        <v>116510.39999999999</v>
      </c>
      <c r="G19" s="28">
        <f>122148/2</f>
        <v>61074</v>
      </c>
      <c r="H19" s="42">
        <f t="shared" si="0"/>
        <v>18416.16</v>
      </c>
      <c r="I19" s="43">
        <f t="shared" si="1"/>
        <v>1021329.5399999999</v>
      </c>
      <c r="J19" s="44">
        <f t="shared" si="2"/>
        <v>93615.48</v>
      </c>
      <c r="K19" s="43">
        <f t="shared" si="3"/>
        <v>113259.38399999999</v>
      </c>
      <c r="L19" s="45">
        <f t="shared" si="4"/>
        <v>114180.192</v>
      </c>
      <c r="M19" s="43">
        <f>+G19</f>
        <v>61074</v>
      </c>
      <c r="N19" s="47">
        <f t="shared" si="6"/>
        <v>21362.745599999998</v>
      </c>
      <c r="O19" s="56">
        <f t="shared" si="7"/>
        <v>1184742.2663999998</v>
      </c>
      <c r="P19" s="57">
        <f t="shared" si="8"/>
        <v>108593.95679999999</v>
      </c>
      <c r="Q19" s="56">
        <f t="shared" si="9"/>
        <v>131380.88543999998</v>
      </c>
      <c r="R19" s="58">
        <f t="shared" si="10"/>
        <v>132449.02271999998</v>
      </c>
      <c r="S19" s="56">
        <f t="shared" si="11"/>
        <v>70845.84</v>
      </c>
    </row>
    <row r="20" spans="1:19" ht="15.75" thickBot="1">
      <c r="A20" s="3" t="s">
        <v>21</v>
      </c>
      <c r="B20" s="22">
        <v>25334.399999999998</v>
      </c>
      <c r="C20" s="23">
        <v>1405003.5999999999</v>
      </c>
      <c r="D20" s="24">
        <v>128783.2</v>
      </c>
      <c r="E20" s="23">
        <v>155806.56</v>
      </c>
      <c r="F20" s="25">
        <v>157073.28</v>
      </c>
      <c r="G20" s="26">
        <v>0</v>
      </c>
      <c r="H20" s="37">
        <f t="shared" si="0"/>
        <v>24827.711999999996</v>
      </c>
      <c r="I20" s="38">
        <f t="shared" si="1"/>
        <v>1376903.5279999999</v>
      </c>
      <c r="J20" s="39">
        <f t="shared" si="2"/>
        <v>126207.53599999999</v>
      </c>
      <c r="K20" s="38">
        <f t="shared" si="3"/>
        <v>152690.42879999999</v>
      </c>
      <c r="L20" s="40">
        <f t="shared" si="4"/>
        <v>153931.8144</v>
      </c>
      <c r="M20" s="41">
        <f t="shared" si="5"/>
        <v>0</v>
      </c>
      <c r="N20" s="47">
        <f t="shared" si="6"/>
        <v>28800.145919999992</v>
      </c>
      <c r="O20" s="52">
        <f t="shared" si="7"/>
        <v>1597208.0924799999</v>
      </c>
      <c r="P20" s="53">
        <f t="shared" si="8"/>
        <v>146400.74175999998</v>
      </c>
      <c r="Q20" s="52">
        <f t="shared" si="9"/>
        <v>177120.89740799999</v>
      </c>
      <c r="R20" s="54">
        <f t="shared" si="10"/>
        <v>178560.90470399999</v>
      </c>
      <c r="S20" s="55">
        <f t="shared" si="11"/>
        <v>0</v>
      </c>
    </row>
    <row r="21" spans="1:19" ht="15.75" thickBot="1">
      <c r="A21" s="3" t="s">
        <v>22</v>
      </c>
      <c r="B21" s="17">
        <v>22550.399999999998</v>
      </c>
      <c r="C21" s="18">
        <v>1250607.5999999999</v>
      </c>
      <c r="D21" s="19">
        <v>114631.2</v>
      </c>
      <c r="E21" s="18">
        <v>138684.96</v>
      </c>
      <c r="F21" s="20">
        <v>139812.47999999998</v>
      </c>
      <c r="G21" s="21">
        <v>0</v>
      </c>
      <c r="H21" s="32">
        <f t="shared" si="0"/>
        <v>22099.391999999996</v>
      </c>
      <c r="I21" s="33">
        <f t="shared" si="1"/>
        <v>1225595.4479999999</v>
      </c>
      <c r="J21" s="34">
        <f t="shared" si="2"/>
        <v>112338.576</v>
      </c>
      <c r="K21" s="33">
        <f t="shared" si="3"/>
        <v>135911.26079999999</v>
      </c>
      <c r="L21" s="35">
        <f t="shared" si="4"/>
        <v>137016.23039999997</v>
      </c>
      <c r="M21" s="36">
        <f t="shared" si="5"/>
        <v>0</v>
      </c>
      <c r="N21" s="47">
        <f t="shared" si="6"/>
        <v>25635.294719999994</v>
      </c>
      <c r="O21" s="48">
        <f t="shared" si="7"/>
        <v>1421690.7196799996</v>
      </c>
      <c r="P21" s="49">
        <f t="shared" si="8"/>
        <v>130312.74815999999</v>
      </c>
      <c r="Q21" s="48">
        <f t="shared" si="9"/>
        <v>157657.06252799998</v>
      </c>
      <c r="R21" s="50">
        <f t="shared" si="10"/>
        <v>158938.82726399996</v>
      </c>
      <c r="S21" s="51">
        <f t="shared" si="11"/>
        <v>0</v>
      </c>
    </row>
    <row r="22" spans="1:19" ht="15.75" thickBot="1">
      <c r="A22" s="2" t="s">
        <v>23</v>
      </c>
      <c r="B22" s="22">
        <v>23524.799999999999</v>
      </c>
      <c r="C22" s="23">
        <v>1304646.2</v>
      </c>
      <c r="D22" s="24">
        <v>119584.4</v>
      </c>
      <c r="E22" s="23">
        <v>144677.51999999999</v>
      </c>
      <c r="F22" s="25">
        <v>145853.75999999998</v>
      </c>
      <c r="G22" s="26">
        <v>0</v>
      </c>
      <c r="H22" s="37">
        <f t="shared" si="0"/>
        <v>23054.304</v>
      </c>
      <c r="I22" s="38">
        <f t="shared" si="1"/>
        <v>1278553.2759999998</v>
      </c>
      <c r="J22" s="39">
        <f t="shared" si="2"/>
        <v>117192.71199999998</v>
      </c>
      <c r="K22" s="38">
        <f t="shared" si="3"/>
        <v>141783.96959999998</v>
      </c>
      <c r="L22" s="40">
        <f t="shared" si="4"/>
        <v>142936.68479999999</v>
      </c>
      <c r="M22" s="41">
        <f t="shared" si="5"/>
        <v>0</v>
      </c>
      <c r="N22" s="47">
        <f t="shared" si="6"/>
        <v>26742.992639999997</v>
      </c>
      <c r="O22" s="52">
        <f t="shared" si="7"/>
        <v>1483121.8001599996</v>
      </c>
      <c r="P22" s="53">
        <f t="shared" si="8"/>
        <v>135943.54591999998</v>
      </c>
      <c r="Q22" s="52">
        <f t="shared" si="9"/>
        <v>164469.40473599997</v>
      </c>
      <c r="R22" s="54">
        <f t="shared" si="10"/>
        <v>165806.55436799998</v>
      </c>
      <c r="S22" s="55">
        <f t="shared" si="11"/>
        <v>0</v>
      </c>
    </row>
    <row r="23" spans="1:19" ht="15.75" thickBot="1">
      <c r="A23" s="3" t="s">
        <v>24</v>
      </c>
      <c r="B23" s="27">
        <v>23664</v>
      </c>
      <c r="C23" s="28">
        <v>1312366</v>
      </c>
      <c r="D23" s="29">
        <v>120291.99999999999</v>
      </c>
      <c r="E23" s="28">
        <v>145533.59999999998</v>
      </c>
      <c r="F23" s="30">
        <v>146716.79999999999</v>
      </c>
      <c r="G23" s="31">
        <v>0</v>
      </c>
      <c r="H23" s="42">
        <f t="shared" si="0"/>
        <v>23190.720000000001</v>
      </c>
      <c r="I23" s="43">
        <f t="shared" si="1"/>
        <v>1286118.68</v>
      </c>
      <c r="J23" s="44">
        <f t="shared" si="2"/>
        <v>117886.15999999999</v>
      </c>
      <c r="K23" s="43">
        <f t="shared" si="3"/>
        <v>142622.92799999999</v>
      </c>
      <c r="L23" s="45">
        <f t="shared" si="4"/>
        <v>143782.46399999998</v>
      </c>
      <c r="M23" s="46">
        <f t="shared" si="5"/>
        <v>0</v>
      </c>
      <c r="N23" s="47">
        <f t="shared" si="6"/>
        <v>26901.235199999999</v>
      </c>
      <c r="O23" s="56">
        <f t="shared" si="7"/>
        <v>1491897.6687999999</v>
      </c>
      <c r="P23" s="57">
        <f t="shared" si="8"/>
        <v>136747.94559999998</v>
      </c>
      <c r="Q23" s="56">
        <f t="shared" si="9"/>
        <v>165442.59647999998</v>
      </c>
      <c r="R23" s="58">
        <f t="shared" si="10"/>
        <v>166787.65823999996</v>
      </c>
      <c r="S23" s="59">
        <f t="shared" si="11"/>
        <v>0</v>
      </c>
    </row>
    <row r="24" spans="1:19" ht="15.75" thickBot="1">
      <c r="A24" s="3" t="s">
        <v>25</v>
      </c>
      <c r="B24" s="22">
        <v>22968</v>
      </c>
      <c r="C24" s="23">
        <v>1273767</v>
      </c>
      <c r="D24" s="24">
        <v>116753.99999999999</v>
      </c>
      <c r="E24" s="23">
        <v>141253.19999999998</v>
      </c>
      <c r="F24" s="25">
        <v>142401.59999999998</v>
      </c>
      <c r="G24" s="26">
        <v>0</v>
      </c>
      <c r="H24" s="37">
        <f t="shared" si="0"/>
        <v>22508.639999999999</v>
      </c>
      <c r="I24" s="38">
        <f t="shared" si="1"/>
        <v>1248291.6599999999</v>
      </c>
      <c r="J24" s="39">
        <f t="shared" si="2"/>
        <v>114418.91999999998</v>
      </c>
      <c r="K24" s="38">
        <f t="shared" si="3"/>
        <v>138428.13599999997</v>
      </c>
      <c r="L24" s="40">
        <f t="shared" si="4"/>
        <v>139553.56799999997</v>
      </c>
      <c r="M24" s="41">
        <f t="shared" si="5"/>
        <v>0</v>
      </c>
      <c r="N24" s="47">
        <f t="shared" si="6"/>
        <v>26110.022399999998</v>
      </c>
      <c r="O24" s="52">
        <f t="shared" si="7"/>
        <v>1448018.3255999999</v>
      </c>
      <c r="P24" s="53">
        <f t="shared" si="8"/>
        <v>132725.94719999997</v>
      </c>
      <c r="Q24" s="52">
        <f t="shared" si="9"/>
        <v>160576.63775999995</v>
      </c>
      <c r="R24" s="54">
        <f t="shared" si="10"/>
        <v>161882.13887999995</v>
      </c>
      <c r="S24" s="55">
        <f t="shared" si="11"/>
        <v>0</v>
      </c>
    </row>
    <row r="25" spans="1:19" ht="15.75" thickBot="1">
      <c r="A25" s="2" t="s">
        <v>26</v>
      </c>
      <c r="B25" s="17">
        <v>17817.599999999999</v>
      </c>
      <c r="C25" s="18">
        <v>988134.39999999991</v>
      </c>
      <c r="D25" s="19">
        <v>90572.799999999988</v>
      </c>
      <c r="E25" s="18">
        <v>109578.23999999999</v>
      </c>
      <c r="F25" s="20">
        <v>110469.12</v>
      </c>
      <c r="G25" s="21">
        <v>0</v>
      </c>
      <c r="H25" s="32">
        <f t="shared" si="0"/>
        <v>17461.248</v>
      </c>
      <c r="I25" s="33">
        <f t="shared" si="1"/>
        <v>968371.71199999994</v>
      </c>
      <c r="J25" s="34">
        <f t="shared" si="2"/>
        <v>88761.343999999983</v>
      </c>
      <c r="K25" s="33">
        <f t="shared" si="3"/>
        <v>107386.67519999998</v>
      </c>
      <c r="L25" s="35">
        <f t="shared" si="4"/>
        <v>108259.73759999999</v>
      </c>
      <c r="M25" s="36">
        <f t="shared" si="5"/>
        <v>0</v>
      </c>
      <c r="N25" s="47">
        <f t="shared" si="6"/>
        <v>20255.04768</v>
      </c>
      <c r="O25" s="48">
        <f t="shared" si="7"/>
        <v>1123311.1859199998</v>
      </c>
      <c r="P25" s="49">
        <f t="shared" si="8"/>
        <v>102963.15903999997</v>
      </c>
      <c r="Q25" s="48">
        <f t="shared" si="9"/>
        <v>124568.54323199997</v>
      </c>
      <c r="R25" s="50">
        <f t="shared" si="10"/>
        <v>125581.29561599999</v>
      </c>
      <c r="S25" s="51">
        <f t="shared" si="11"/>
        <v>0</v>
      </c>
    </row>
    <row r="26" spans="1:19" ht="15.75" thickBot="1">
      <c r="A26" s="3" t="s">
        <v>27</v>
      </c>
      <c r="B26" s="22">
        <v>17400</v>
      </c>
      <c r="C26" s="23">
        <v>964974.99999999988</v>
      </c>
      <c r="D26" s="24">
        <v>88450</v>
      </c>
      <c r="E26" s="23">
        <v>107009.99999999999</v>
      </c>
      <c r="F26" s="25">
        <v>107879.99999999999</v>
      </c>
      <c r="G26" s="26">
        <v>0</v>
      </c>
      <c r="H26" s="37">
        <f t="shared" si="0"/>
        <v>17052</v>
      </c>
      <c r="I26" s="38">
        <f t="shared" si="1"/>
        <v>945675.49999999988</v>
      </c>
      <c r="J26" s="39">
        <f t="shared" si="2"/>
        <v>86681</v>
      </c>
      <c r="K26" s="38">
        <f t="shared" si="3"/>
        <v>104869.79999999999</v>
      </c>
      <c r="L26" s="40">
        <f t="shared" si="4"/>
        <v>105722.39999999998</v>
      </c>
      <c r="M26" s="41">
        <f t="shared" si="5"/>
        <v>0</v>
      </c>
      <c r="N26" s="52">
        <f t="shared" si="6"/>
        <v>19780.32</v>
      </c>
      <c r="O26" s="52">
        <f t="shared" si="7"/>
        <v>1096983.5799999998</v>
      </c>
      <c r="P26" s="53">
        <f t="shared" si="8"/>
        <v>100549.95999999999</v>
      </c>
      <c r="Q26" s="52">
        <f t="shared" si="9"/>
        <v>121648.96799999998</v>
      </c>
      <c r="R26" s="54">
        <f t="shared" si="10"/>
        <v>122637.98399999997</v>
      </c>
      <c r="S26" s="55">
        <f t="shared" si="11"/>
        <v>0</v>
      </c>
    </row>
    <row r="28" spans="1:19">
      <c r="A28" s="8" t="s">
        <v>31</v>
      </c>
    </row>
    <row r="29" spans="1:19">
      <c r="A29" s="4" t="s">
        <v>32</v>
      </c>
    </row>
    <row r="30" spans="1:19">
      <c r="A30" s="4" t="s">
        <v>33</v>
      </c>
    </row>
    <row r="31" spans="1:19">
      <c r="A31" s="4" t="s">
        <v>34</v>
      </c>
    </row>
    <row r="32" spans="1:19">
      <c r="A32" s="4" t="s">
        <v>35</v>
      </c>
    </row>
    <row r="33" spans="1:1">
      <c r="A33" s="4" t="s">
        <v>36</v>
      </c>
    </row>
    <row r="34" spans="1:1">
      <c r="A34" s="4" t="s">
        <v>37</v>
      </c>
    </row>
    <row r="35" spans="1:1">
      <c r="A35" s="4" t="s">
        <v>38</v>
      </c>
    </row>
    <row r="36" spans="1:1">
      <c r="A36" s="4" t="s">
        <v>43</v>
      </c>
    </row>
    <row r="37" spans="1:1">
      <c r="A37" s="4" t="s">
        <v>39</v>
      </c>
    </row>
    <row r="38" spans="1:1">
      <c r="A38" s="4" t="s">
        <v>44</v>
      </c>
    </row>
    <row r="39" spans="1:1">
      <c r="A39" s="4" t="s">
        <v>45</v>
      </c>
    </row>
    <row r="40" spans="1:1">
      <c r="A40" s="4" t="s">
        <v>46</v>
      </c>
    </row>
    <row r="41" spans="1:1">
      <c r="A41" s="4" t="s">
        <v>47</v>
      </c>
    </row>
    <row r="42" spans="1:1">
      <c r="A42" s="4"/>
    </row>
    <row r="43" spans="1:1">
      <c r="A43" s="4" t="s">
        <v>40</v>
      </c>
    </row>
    <row r="44" spans="1:1">
      <c r="A44" s="4" t="s">
        <v>41</v>
      </c>
    </row>
    <row r="45" spans="1:1">
      <c r="A45" s="4" t="s">
        <v>42</v>
      </c>
    </row>
    <row r="46" spans="1:1">
      <c r="A46" s="4" t="s">
        <v>48</v>
      </c>
    </row>
  </sheetData>
  <mergeCells count="4">
    <mergeCell ref="B6:G6"/>
    <mergeCell ref="H6:M6"/>
    <mergeCell ref="N6:S6"/>
    <mergeCell ref="A7:A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X43"/>
  <sheetViews>
    <sheetView topLeftCell="H1" workbookViewId="0">
      <selection activeCell="L6" sqref="L6"/>
    </sheetView>
  </sheetViews>
  <sheetFormatPr baseColWidth="10" defaultRowHeight="15"/>
  <cols>
    <col min="1" max="1" width="47.42578125" customWidth="1"/>
    <col min="2" max="3" width="14.140625" customWidth="1"/>
    <col min="4" max="4" width="11.42578125" customWidth="1"/>
    <col min="5" max="5" width="11.5703125" bestFit="1" customWidth="1"/>
    <col min="6" max="8" width="11.42578125" customWidth="1"/>
    <col min="10" max="13" width="11.42578125" customWidth="1"/>
    <col min="15" max="18" width="11.42578125" customWidth="1"/>
    <col min="20" max="23" width="11.42578125" customWidth="1"/>
  </cols>
  <sheetData>
    <row r="2" spans="1:24" ht="15.75" thickBot="1"/>
    <row r="3" spans="1:24" ht="15.75" thickBot="1">
      <c r="B3" s="137" t="s">
        <v>74</v>
      </c>
      <c r="C3" s="138"/>
      <c r="D3" s="138"/>
      <c r="E3" s="139"/>
      <c r="F3" s="137" t="s">
        <v>1</v>
      </c>
      <c r="G3" s="138"/>
      <c r="H3" s="138"/>
      <c r="I3" s="139"/>
      <c r="J3" s="137" t="s">
        <v>77</v>
      </c>
      <c r="K3" s="138"/>
      <c r="L3" s="138"/>
      <c r="M3" s="138"/>
      <c r="N3" s="139"/>
      <c r="O3" s="137" t="s">
        <v>78</v>
      </c>
      <c r="P3" s="138"/>
      <c r="Q3" s="138"/>
      <c r="R3" s="138"/>
      <c r="S3" s="139"/>
      <c r="T3" s="137" t="s">
        <v>79</v>
      </c>
      <c r="U3" s="138"/>
      <c r="V3" s="138"/>
      <c r="W3" s="138"/>
      <c r="X3" s="139"/>
    </row>
    <row r="4" spans="1:24" ht="15" customHeight="1">
      <c r="A4" s="146" t="s">
        <v>28</v>
      </c>
      <c r="B4" s="140" t="s">
        <v>76</v>
      </c>
      <c r="C4" s="144" t="s">
        <v>75</v>
      </c>
      <c r="D4" s="144" t="s">
        <v>72</v>
      </c>
      <c r="E4" s="142" t="s">
        <v>73</v>
      </c>
      <c r="F4" s="140" t="s">
        <v>76</v>
      </c>
      <c r="G4" s="142" t="s">
        <v>75</v>
      </c>
      <c r="H4" s="144" t="s">
        <v>72</v>
      </c>
      <c r="I4" s="142" t="s">
        <v>73</v>
      </c>
      <c r="J4" s="140" t="s">
        <v>76</v>
      </c>
      <c r="K4" s="142" t="s">
        <v>75</v>
      </c>
      <c r="L4" s="144" t="s">
        <v>72</v>
      </c>
      <c r="M4" s="144" t="s">
        <v>67</v>
      </c>
      <c r="N4" s="142" t="s">
        <v>73</v>
      </c>
      <c r="O4" s="140" t="s">
        <v>76</v>
      </c>
      <c r="P4" s="142" t="s">
        <v>75</v>
      </c>
      <c r="Q4" s="144" t="s">
        <v>72</v>
      </c>
      <c r="R4" s="144" t="s">
        <v>67</v>
      </c>
      <c r="S4" s="142" t="s">
        <v>73</v>
      </c>
      <c r="T4" s="140" t="s">
        <v>76</v>
      </c>
      <c r="U4" s="142" t="s">
        <v>75</v>
      </c>
      <c r="V4" s="144" t="s">
        <v>72</v>
      </c>
      <c r="W4" s="144" t="s">
        <v>67</v>
      </c>
      <c r="X4" s="142" t="s">
        <v>73</v>
      </c>
    </row>
    <row r="5" spans="1:24" ht="14.25" customHeight="1" thickBot="1">
      <c r="A5" s="147"/>
      <c r="B5" s="141"/>
      <c r="C5" s="145"/>
      <c r="D5" s="145"/>
      <c r="E5" s="143"/>
      <c r="F5" s="141"/>
      <c r="G5" s="143"/>
      <c r="H5" s="145"/>
      <c r="I5" s="143"/>
      <c r="J5" s="141"/>
      <c r="K5" s="143"/>
      <c r="L5" s="145"/>
      <c r="M5" s="145"/>
      <c r="N5" s="143"/>
      <c r="O5" s="141"/>
      <c r="P5" s="143"/>
      <c r="Q5" s="145"/>
      <c r="R5" s="145"/>
      <c r="S5" s="143"/>
      <c r="T5" s="141"/>
      <c r="U5" s="143"/>
      <c r="V5" s="145"/>
      <c r="W5" s="145"/>
      <c r="X5" s="143"/>
    </row>
    <row r="6" spans="1:24" ht="15.75" thickBot="1">
      <c r="A6" s="10" t="s">
        <v>49</v>
      </c>
      <c r="B6" s="9">
        <v>1298828.5587199999</v>
      </c>
      <c r="C6" s="9">
        <f>32000*(1+16%)</f>
        <v>37120</v>
      </c>
      <c r="D6" s="11">
        <f>250*(1+16%)</f>
        <v>290</v>
      </c>
      <c r="E6" s="80">
        <f>B6+C6+D6</f>
        <v>1336238.5587199999</v>
      </c>
      <c r="F6" s="9">
        <f>Bases!P9</f>
        <v>119051.15263999999</v>
      </c>
      <c r="G6" s="9">
        <f>7053*(1+16%)</f>
        <v>8181.48</v>
      </c>
      <c r="H6" s="11">
        <f>250*(1+16%)</f>
        <v>290</v>
      </c>
      <c r="I6" s="80">
        <f>F6+G6+H6</f>
        <v>127522.63263999998</v>
      </c>
      <c r="J6" s="9">
        <f>+Bases!Q9</f>
        <v>144032.37811199998</v>
      </c>
      <c r="K6" s="9">
        <f>1735*6*(1+16%)</f>
        <v>12075.599999999999</v>
      </c>
      <c r="L6" s="9">
        <f>(750*6)*(1+16%)</f>
        <v>5220</v>
      </c>
      <c r="M6" s="9">
        <f>1505*(1+16%)</f>
        <v>1745.8</v>
      </c>
      <c r="N6" s="80">
        <f>J6+K6+L6+M6</f>
        <v>163073.77811199997</v>
      </c>
      <c r="O6" s="9">
        <f>+Bases!R9</f>
        <v>145203.37305599998</v>
      </c>
      <c r="P6" s="9">
        <f>(867*24)*(1+16%)</f>
        <v>24137.279999999999</v>
      </c>
      <c r="Q6" s="9">
        <f>(450*24)*(1+16%)</f>
        <v>12528</v>
      </c>
      <c r="R6" s="9">
        <f>1740*(1+16%)</f>
        <v>2018.3999999999999</v>
      </c>
      <c r="S6" s="80">
        <f>O6+P6+Q6+R6</f>
        <v>183887.05305599998</v>
      </c>
      <c r="T6" s="9">
        <f>+Bases!S9</f>
        <v>0</v>
      </c>
      <c r="U6" s="9"/>
      <c r="V6" s="9"/>
      <c r="W6" s="9"/>
      <c r="X6" s="80"/>
    </row>
    <row r="7" spans="1:24" ht="15.75" thickBot="1">
      <c r="A7" s="10" t="s">
        <v>50</v>
      </c>
      <c r="B7" s="9">
        <v>1184742.2663999998</v>
      </c>
      <c r="C7" s="9">
        <f t="shared" ref="C7:C23" si="0">32000*(1+16%)</f>
        <v>37120</v>
      </c>
      <c r="D7" s="11">
        <f t="shared" ref="D7:D23" si="1">250*(1+16%)</f>
        <v>290</v>
      </c>
      <c r="E7" s="80">
        <f t="shared" ref="E7:E23" si="2">B7+C7+D7</f>
        <v>1222152.2663999998</v>
      </c>
      <c r="F7" s="9">
        <f>Bases!P10</f>
        <v>108593.95679999999</v>
      </c>
      <c r="G7" s="9">
        <f t="shared" ref="G7:G23" si="3">7053*(1+16%)</f>
        <v>8181.48</v>
      </c>
      <c r="H7" s="11">
        <f t="shared" ref="H7:H23" si="4">250*(1+16%)</f>
        <v>290</v>
      </c>
      <c r="I7" s="80">
        <f t="shared" ref="I7:I23" si="5">F7+G7+H7</f>
        <v>117065.43679999998</v>
      </c>
      <c r="J7" s="9">
        <f>+Bases!Q10</f>
        <v>131380.88543999998</v>
      </c>
      <c r="K7" s="9">
        <f t="shared" ref="K7:K23" si="6">1735*6*(1+16%)</f>
        <v>12075.599999999999</v>
      </c>
      <c r="L7" s="9">
        <f t="shared" ref="L7:L23" si="7">(750*6)*(1+16%)</f>
        <v>5220</v>
      </c>
      <c r="M7" s="9">
        <f t="shared" ref="M7:M23" si="8">1505*(1+16%)</f>
        <v>1745.8</v>
      </c>
      <c r="N7" s="80">
        <f t="shared" ref="N7:N23" si="9">J7+K7+L7+M7</f>
        <v>150422.28543999998</v>
      </c>
      <c r="O7" s="9">
        <f>+Bases!R10</f>
        <v>132449.02271999998</v>
      </c>
      <c r="P7" s="9">
        <f t="shared" ref="P7:P23" si="10">(867*24)*(1+16%)</f>
        <v>24137.279999999999</v>
      </c>
      <c r="Q7" s="9">
        <f t="shared" ref="Q7:Q23" si="11">(450*24)*(1+16%)</f>
        <v>12528</v>
      </c>
      <c r="R7" s="9">
        <f t="shared" ref="R7:R23" si="12">1740*(1+16%)</f>
        <v>2018.3999999999999</v>
      </c>
      <c r="S7" s="80">
        <f t="shared" ref="S7:S23" si="13">O7+P7+Q7+R7</f>
        <v>171132.70271999997</v>
      </c>
      <c r="T7" s="9">
        <f>+Bases!S10</f>
        <v>0</v>
      </c>
      <c r="U7" s="9"/>
      <c r="V7" s="9"/>
      <c r="W7" s="9"/>
      <c r="X7" s="80"/>
    </row>
    <row r="8" spans="1:24" ht="15.75" thickBot="1">
      <c r="A8" s="10" t="s">
        <v>51</v>
      </c>
      <c r="B8" s="9">
        <v>1096983.5799999998</v>
      </c>
      <c r="C8" s="9">
        <f t="shared" si="0"/>
        <v>37120</v>
      </c>
      <c r="D8" s="11">
        <f t="shared" si="1"/>
        <v>290</v>
      </c>
      <c r="E8" s="80">
        <f t="shared" si="2"/>
        <v>1134393.5799999998</v>
      </c>
      <c r="F8" s="9">
        <f>Bases!P11</f>
        <v>100549.95999999999</v>
      </c>
      <c r="G8" s="9">
        <f t="shared" si="3"/>
        <v>8181.48</v>
      </c>
      <c r="H8" s="11">
        <f t="shared" si="4"/>
        <v>290</v>
      </c>
      <c r="I8" s="80">
        <f t="shared" si="5"/>
        <v>109021.43999999999</v>
      </c>
      <c r="J8" s="9">
        <f>+Bases!Q11</f>
        <v>121648.96799999998</v>
      </c>
      <c r="K8" s="9">
        <f t="shared" si="6"/>
        <v>12075.599999999999</v>
      </c>
      <c r="L8" s="9">
        <f t="shared" si="7"/>
        <v>5220</v>
      </c>
      <c r="M8" s="9">
        <f t="shared" si="8"/>
        <v>1745.8</v>
      </c>
      <c r="N8" s="80">
        <f t="shared" si="9"/>
        <v>140690.36799999996</v>
      </c>
      <c r="O8" s="9">
        <f>+Bases!R11</f>
        <v>122637.98399999997</v>
      </c>
      <c r="P8" s="9">
        <f t="shared" si="10"/>
        <v>24137.279999999999</v>
      </c>
      <c r="Q8" s="9">
        <f t="shared" si="11"/>
        <v>12528</v>
      </c>
      <c r="R8" s="9">
        <f t="shared" si="12"/>
        <v>2018.3999999999999</v>
      </c>
      <c r="S8" s="80">
        <f t="shared" si="13"/>
        <v>161321.66399999996</v>
      </c>
      <c r="T8" s="9">
        <f>+Bases!S11</f>
        <v>0</v>
      </c>
      <c r="U8" s="9"/>
      <c r="V8" s="9"/>
      <c r="W8" s="9"/>
      <c r="X8" s="80"/>
    </row>
    <row r="9" spans="1:24" ht="15.75" thickBot="1">
      <c r="A9" s="10" t="s">
        <v>52</v>
      </c>
      <c r="B9" s="9">
        <v>1096983.5799999998</v>
      </c>
      <c r="C9" s="9">
        <f t="shared" si="0"/>
        <v>37120</v>
      </c>
      <c r="D9" s="11">
        <f t="shared" si="1"/>
        <v>290</v>
      </c>
      <c r="E9" s="80">
        <f t="shared" si="2"/>
        <v>1134393.5799999998</v>
      </c>
      <c r="F9" s="9">
        <f>Bases!P12</f>
        <v>100549.95999999999</v>
      </c>
      <c r="G9" s="9">
        <f t="shared" si="3"/>
        <v>8181.48</v>
      </c>
      <c r="H9" s="11">
        <f t="shared" si="4"/>
        <v>290</v>
      </c>
      <c r="I9" s="80">
        <f t="shared" si="5"/>
        <v>109021.43999999999</v>
      </c>
      <c r="J9" s="9">
        <f>+Bases!Q12</f>
        <v>121648.96799999998</v>
      </c>
      <c r="K9" s="9">
        <f t="shared" si="6"/>
        <v>12075.599999999999</v>
      </c>
      <c r="L9" s="9">
        <f t="shared" si="7"/>
        <v>5220</v>
      </c>
      <c r="M9" s="9">
        <f t="shared" si="8"/>
        <v>1745.8</v>
      </c>
      <c r="N9" s="80">
        <f t="shared" si="9"/>
        <v>140690.36799999996</v>
      </c>
      <c r="O9" s="9">
        <f>+Bases!R12</f>
        <v>122637.98399999997</v>
      </c>
      <c r="P9" s="9">
        <f t="shared" si="10"/>
        <v>24137.279999999999</v>
      </c>
      <c r="Q9" s="9">
        <f t="shared" si="11"/>
        <v>12528</v>
      </c>
      <c r="R9" s="9">
        <f t="shared" si="12"/>
        <v>2018.3999999999999</v>
      </c>
      <c r="S9" s="80">
        <f t="shared" si="13"/>
        <v>161321.66399999996</v>
      </c>
      <c r="T9" s="9">
        <f>+Bases!S12</f>
        <v>0</v>
      </c>
      <c r="U9" s="9"/>
      <c r="V9" s="9"/>
      <c r="W9" s="9"/>
      <c r="X9" s="80"/>
    </row>
    <row r="10" spans="1:24" ht="15.75" thickBot="1">
      <c r="A10" s="10" t="s">
        <v>53</v>
      </c>
      <c r="B10" s="9">
        <v>1404138.9823999999</v>
      </c>
      <c r="C10" s="9">
        <f t="shared" si="0"/>
        <v>37120</v>
      </c>
      <c r="D10" s="11">
        <f t="shared" si="1"/>
        <v>290</v>
      </c>
      <c r="E10" s="80">
        <f t="shared" si="2"/>
        <v>1441548.9823999999</v>
      </c>
      <c r="F10" s="9">
        <f>Bases!P13</f>
        <v>128703.94879999997</v>
      </c>
      <c r="G10" s="9">
        <f t="shared" si="3"/>
        <v>8181.48</v>
      </c>
      <c r="H10" s="11">
        <f t="shared" si="4"/>
        <v>290</v>
      </c>
      <c r="I10" s="80">
        <f t="shared" si="5"/>
        <v>137175.42879999997</v>
      </c>
      <c r="J10" s="9">
        <f>+Bases!Q13</f>
        <v>155710.67903999996</v>
      </c>
      <c r="K10" s="9">
        <f t="shared" si="6"/>
        <v>12075.599999999999</v>
      </c>
      <c r="L10" s="9">
        <f t="shared" si="7"/>
        <v>5220</v>
      </c>
      <c r="M10" s="9">
        <f t="shared" si="8"/>
        <v>1745.8</v>
      </c>
      <c r="N10" s="80">
        <f t="shared" si="9"/>
        <v>174752.07903999995</v>
      </c>
      <c r="O10" s="9">
        <f>+Bases!R13</f>
        <v>156976.61951999998</v>
      </c>
      <c r="P10" s="9">
        <f t="shared" si="10"/>
        <v>24137.279999999999</v>
      </c>
      <c r="Q10" s="9">
        <f t="shared" si="11"/>
        <v>12528</v>
      </c>
      <c r="R10" s="9">
        <f t="shared" si="12"/>
        <v>2018.3999999999999</v>
      </c>
      <c r="S10" s="80">
        <f t="shared" si="13"/>
        <v>195660.29951999997</v>
      </c>
      <c r="T10" s="9">
        <f>+Bases!S13</f>
        <v>0</v>
      </c>
      <c r="U10" s="9"/>
      <c r="V10" s="9"/>
      <c r="W10" s="9"/>
      <c r="X10" s="80"/>
    </row>
    <row r="11" spans="1:24" ht="15.75" thickBot="1">
      <c r="A11" s="10" t="s">
        <v>54</v>
      </c>
      <c r="B11" s="9">
        <v>1140862.9231999998</v>
      </c>
      <c r="C11" s="9">
        <f t="shared" si="0"/>
        <v>37120</v>
      </c>
      <c r="D11" s="11">
        <f t="shared" si="1"/>
        <v>290</v>
      </c>
      <c r="E11" s="80">
        <f t="shared" si="2"/>
        <v>1178272.9231999998</v>
      </c>
      <c r="F11" s="9">
        <f>Bases!P14</f>
        <v>104571.9584</v>
      </c>
      <c r="G11" s="9">
        <f t="shared" si="3"/>
        <v>8181.48</v>
      </c>
      <c r="H11" s="11">
        <f t="shared" si="4"/>
        <v>290</v>
      </c>
      <c r="I11" s="80">
        <f t="shared" si="5"/>
        <v>113043.4384</v>
      </c>
      <c r="J11" s="9">
        <f>+Bases!Q14</f>
        <v>126514.92671999997</v>
      </c>
      <c r="K11" s="9">
        <f t="shared" si="6"/>
        <v>12075.599999999999</v>
      </c>
      <c r="L11" s="9">
        <f t="shared" si="7"/>
        <v>5220</v>
      </c>
      <c r="M11" s="9">
        <f t="shared" si="8"/>
        <v>1745.8</v>
      </c>
      <c r="N11" s="80">
        <f t="shared" si="9"/>
        <v>145556.32671999995</v>
      </c>
      <c r="O11" s="9">
        <f>+Bases!R14</f>
        <v>127543.50335999999</v>
      </c>
      <c r="P11" s="9">
        <f t="shared" si="10"/>
        <v>24137.279999999999</v>
      </c>
      <c r="Q11" s="9">
        <f t="shared" si="11"/>
        <v>12528</v>
      </c>
      <c r="R11" s="9">
        <f t="shared" si="12"/>
        <v>2018.3999999999999</v>
      </c>
      <c r="S11" s="80">
        <f t="shared" si="13"/>
        <v>166227.18336</v>
      </c>
      <c r="T11" s="9">
        <f>+Bases!S14</f>
        <v>0</v>
      </c>
      <c r="U11" s="9"/>
      <c r="V11" s="9"/>
      <c r="W11" s="9"/>
      <c r="X11" s="80"/>
    </row>
    <row r="12" spans="1:24" ht="15.75" thickBot="1">
      <c r="A12" s="10" t="s">
        <v>55</v>
      </c>
      <c r="B12" s="9">
        <v>1140862.9231999998</v>
      </c>
      <c r="C12" s="9">
        <f t="shared" si="0"/>
        <v>37120</v>
      </c>
      <c r="D12" s="11">
        <f t="shared" si="1"/>
        <v>290</v>
      </c>
      <c r="E12" s="80">
        <f t="shared" si="2"/>
        <v>1178272.9231999998</v>
      </c>
      <c r="F12" s="9">
        <f>Bases!P15</f>
        <v>104571.9584</v>
      </c>
      <c r="G12" s="9">
        <f t="shared" si="3"/>
        <v>8181.48</v>
      </c>
      <c r="H12" s="11">
        <f t="shared" si="4"/>
        <v>290</v>
      </c>
      <c r="I12" s="80">
        <f t="shared" si="5"/>
        <v>113043.4384</v>
      </c>
      <c r="J12" s="9">
        <f>+Bases!Q15</f>
        <v>126514.92671999997</v>
      </c>
      <c r="K12" s="9">
        <f t="shared" si="6"/>
        <v>12075.599999999999</v>
      </c>
      <c r="L12" s="9">
        <f t="shared" si="7"/>
        <v>5220</v>
      </c>
      <c r="M12" s="9">
        <f t="shared" si="8"/>
        <v>1745.8</v>
      </c>
      <c r="N12" s="80">
        <f t="shared" si="9"/>
        <v>145556.32671999995</v>
      </c>
      <c r="O12" s="9">
        <f>+Bases!R15</f>
        <v>127543.50335999999</v>
      </c>
      <c r="P12" s="9">
        <f t="shared" si="10"/>
        <v>24137.279999999999</v>
      </c>
      <c r="Q12" s="9">
        <f t="shared" si="11"/>
        <v>12528</v>
      </c>
      <c r="R12" s="9">
        <f t="shared" si="12"/>
        <v>2018.3999999999999</v>
      </c>
      <c r="S12" s="80">
        <f t="shared" si="13"/>
        <v>166227.18336</v>
      </c>
      <c r="T12" s="9">
        <f>+Bases!S15</f>
        <v>0</v>
      </c>
      <c r="U12" s="9"/>
      <c r="V12" s="9"/>
      <c r="W12" s="9"/>
      <c r="X12" s="80"/>
    </row>
    <row r="13" spans="1:24" ht="15.75" thickBot="1">
      <c r="A13" s="79" t="s">
        <v>56</v>
      </c>
      <c r="B13" s="9">
        <v>1228621.6096000001</v>
      </c>
      <c r="C13" s="9">
        <f t="shared" si="0"/>
        <v>37120</v>
      </c>
      <c r="D13" s="11">
        <f t="shared" si="1"/>
        <v>290</v>
      </c>
      <c r="E13" s="80">
        <f t="shared" si="2"/>
        <v>1266031.6096000001</v>
      </c>
      <c r="F13" s="9">
        <f>Bases!P16</f>
        <v>112615.9552</v>
      </c>
      <c r="G13" s="9">
        <f t="shared" si="3"/>
        <v>8181.48</v>
      </c>
      <c r="H13" s="11">
        <f t="shared" si="4"/>
        <v>290</v>
      </c>
      <c r="I13" s="80">
        <f t="shared" si="5"/>
        <v>121087.43519999999</v>
      </c>
      <c r="J13" s="9">
        <f>+Bases!Q16</f>
        <v>136246.84415999998</v>
      </c>
      <c r="K13" s="9">
        <f t="shared" si="6"/>
        <v>12075.599999999999</v>
      </c>
      <c r="L13" s="9">
        <f t="shared" si="7"/>
        <v>5220</v>
      </c>
      <c r="M13" s="9">
        <f t="shared" si="8"/>
        <v>1745.8</v>
      </c>
      <c r="N13" s="80">
        <f t="shared" si="9"/>
        <v>155288.24415999997</v>
      </c>
      <c r="O13" s="9">
        <f>+Bases!R16</f>
        <v>137354.54207999998</v>
      </c>
      <c r="P13" s="9">
        <f t="shared" si="10"/>
        <v>24137.279999999999</v>
      </c>
      <c r="Q13" s="9">
        <f t="shared" si="11"/>
        <v>12528</v>
      </c>
      <c r="R13" s="9">
        <f t="shared" si="12"/>
        <v>2018.3999999999999</v>
      </c>
      <c r="S13" s="80">
        <f t="shared" si="13"/>
        <v>176038.22207999998</v>
      </c>
      <c r="T13" s="9">
        <f>+Bases!S16</f>
        <v>0</v>
      </c>
      <c r="U13" s="9"/>
      <c r="V13" s="9"/>
      <c r="W13" s="9"/>
      <c r="X13" s="80"/>
    </row>
    <row r="14" spans="1:24" ht="15.75" thickBot="1">
      <c r="A14" s="10" t="s">
        <v>57</v>
      </c>
      <c r="B14" s="9">
        <v>1307604.4273599999</v>
      </c>
      <c r="C14" s="9">
        <f t="shared" si="0"/>
        <v>37120</v>
      </c>
      <c r="D14" s="11">
        <f t="shared" si="1"/>
        <v>290</v>
      </c>
      <c r="E14" s="80">
        <f t="shared" si="2"/>
        <v>1345014.4273599999</v>
      </c>
      <c r="F14" s="9">
        <f>Bases!P17</f>
        <v>119855.55231999999</v>
      </c>
      <c r="G14" s="9">
        <f t="shared" si="3"/>
        <v>8181.48</v>
      </c>
      <c r="H14" s="11">
        <f t="shared" si="4"/>
        <v>290</v>
      </c>
      <c r="I14" s="80">
        <f t="shared" si="5"/>
        <v>128327.03231999998</v>
      </c>
      <c r="J14" s="9">
        <f>+Bases!Q17</f>
        <v>145005.56985599999</v>
      </c>
      <c r="K14" s="9">
        <f t="shared" si="6"/>
        <v>12075.599999999999</v>
      </c>
      <c r="L14" s="9">
        <f t="shared" si="7"/>
        <v>5220</v>
      </c>
      <c r="M14" s="9">
        <f t="shared" si="8"/>
        <v>1745.8</v>
      </c>
      <c r="N14" s="80">
        <f t="shared" si="9"/>
        <v>164046.96985599998</v>
      </c>
      <c r="O14" s="9">
        <f>+Bases!R17</f>
        <v>146184.47692799996</v>
      </c>
      <c r="P14" s="9">
        <f t="shared" si="10"/>
        <v>24137.279999999999</v>
      </c>
      <c r="Q14" s="9">
        <f t="shared" si="11"/>
        <v>12528</v>
      </c>
      <c r="R14" s="9">
        <f t="shared" si="12"/>
        <v>2018.3999999999999</v>
      </c>
      <c r="S14" s="80">
        <f t="shared" si="13"/>
        <v>184868.15692799995</v>
      </c>
      <c r="T14" s="9">
        <f>+Bases!S17</f>
        <v>0</v>
      </c>
      <c r="U14" s="9"/>
      <c r="V14" s="9"/>
      <c r="W14" s="9"/>
      <c r="X14" s="80"/>
    </row>
    <row r="15" spans="1:24" ht="15.75" thickBot="1">
      <c r="A15" s="10" t="s">
        <v>58</v>
      </c>
      <c r="B15" s="9">
        <v>1316380.2960000001</v>
      </c>
      <c r="C15" s="9">
        <f t="shared" si="0"/>
        <v>37120</v>
      </c>
      <c r="D15" s="11">
        <f t="shared" si="1"/>
        <v>290</v>
      </c>
      <c r="E15" s="80">
        <f t="shared" si="2"/>
        <v>1353790.2960000001</v>
      </c>
      <c r="F15" s="9">
        <f>Bases!P18</f>
        <v>120659.95199999998</v>
      </c>
      <c r="G15" s="9">
        <f t="shared" si="3"/>
        <v>8181.48</v>
      </c>
      <c r="H15" s="11">
        <f t="shared" si="4"/>
        <v>290</v>
      </c>
      <c r="I15" s="80">
        <f t="shared" si="5"/>
        <v>129131.43199999997</v>
      </c>
      <c r="J15" s="9">
        <f>+Bases!Q18</f>
        <v>145978.76159999997</v>
      </c>
      <c r="K15" s="9">
        <f t="shared" si="6"/>
        <v>12075.599999999999</v>
      </c>
      <c r="L15" s="9">
        <f t="shared" si="7"/>
        <v>5220</v>
      </c>
      <c r="M15" s="9">
        <f t="shared" si="8"/>
        <v>1745.8</v>
      </c>
      <c r="N15" s="80">
        <f t="shared" si="9"/>
        <v>165020.16159999996</v>
      </c>
      <c r="O15" s="9">
        <f>+Bases!R18</f>
        <v>147165.58079999997</v>
      </c>
      <c r="P15" s="9">
        <f t="shared" si="10"/>
        <v>24137.279999999999</v>
      </c>
      <c r="Q15" s="9">
        <f t="shared" si="11"/>
        <v>12528</v>
      </c>
      <c r="R15" s="9">
        <f t="shared" si="12"/>
        <v>2018.3999999999999</v>
      </c>
      <c r="S15" s="80">
        <f t="shared" si="13"/>
        <v>185849.26079999996</v>
      </c>
      <c r="T15" s="9">
        <f>+Bases!S18</f>
        <v>66912.28</v>
      </c>
      <c r="U15" s="9">
        <f>(588*24)+(1+16%)</f>
        <v>14113.16</v>
      </c>
      <c r="V15" s="9">
        <f>(450*24)+(1+16%)</f>
        <v>10801.16</v>
      </c>
      <c r="W15" s="9">
        <f>1070*(1+16%)</f>
        <v>1241.1999999999998</v>
      </c>
      <c r="X15" s="80">
        <f>T15+U15+V15+W15</f>
        <v>93067.8</v>
      </c>
    </row>
    <row r="16" spans="1:24" ht="15.75" thickBot="1">
      <c r="A16" s="79" t="s">
        <v>59</v>
      </c>
      <c r="B16" s="9">
        <v>1184742.2663999998</v>
      </c>
      <c r="C16" s="9">
        <f t="shared" si="0"/>
        <v>37120</v>
      </c>
      <c r="D16" s="11">
        <f t="shared" si="1"/>
        <v>290</v>
      </c>
      <c r="E16" s="80">
        <f t="shared" si="2"/>
        <v>1222152.2663999998</v>
      </c>
      <c r="F16" s="9">
        <f>Bases!P19</f>
        <v>108593.95679999999</v>
      </c>
      <c r="G16" s="9">
        <f t="shared" si="3"/>
        <v>8181.48</v>
      </c>
      <c r="H16" s="11">
        <f t="shared" si="4"/>
        <v>290</v>
      </c>
      <c r="I16" s="80">
        <f t="shared" si="5"/>
        <v>117065.43679999998</v>
      </c>
      <c r="J16" s="9">
        <f>+Bases!Q19</f>
        <v>131380.88543999998</v>
      </c>
      <c r="K16" s="9">
        <f t="shared" si="6"/>
        <v>12075.599999999999</v>
      </c>
      <c r="L16" s="9">
        <f t="shared" si="7"/>
        <v>5220</v>
      </c>
      <c r="M16" s="9">
        <f t="shared" si="8"/>
        <v>1745.8</v>
      </c>
      <c r="N16" s="80">
        <f t="shared" si="9"/>
        <v>150422.28543999998</v>
      </c>
      <c r="O16" s="9">
        <f>+Bases!R19</f>
        <v>132449.02271999998</v>
      </c>
      <c r="P16" s="9">
        <f t="shared" si="10"/>
        <v>24137.279999999999</v>
      </c>
      <c r="Q16" s="9">
        <f t="shared" si="11"/>
        <v>12528</v>
      </c>
      <c r="R16" s="9">
        <f t="shared" si="12"/>
        <v>2018.3999999999999</v>
      </c>
      <c r="S16" s="80">
        <f t="shared" si="13"/>
        <v>171132.70271999997</v>
      </c>
      <c r="T16" s="9">
        <f>+Bases!S19</f>
        <v>70845.84</v>
      </c>
      <c r="U16" s="9">
        <f>(588*24)+(1+16%)</f>
        <v>14113.16</v>
      </c>
      <c r="V16" s="9">
        <f>(450*24)+(1+16%)</f>
        <v>10801.16</v>
      </c>
      <c r="W16" s="9">
        <f>1070*(1+16%)</f>
        <v>1241.1999999999998</v>
      </c>
      <c r="X16" s="80">
        <f>T16+U16+V16+W16</f>
        <v>97001.36</v>
      </c>
    </row>
    <row r="17" spans="1:24" ht="15.75" thickBot="1">
      <c r="A17" s="10" t="s">
        <v>60</v>
      </c>
      <c r="B17" s="9">
        <v>1597208.0924799999</v>
      </c>
      <c r="C17" s="9">
        <f t="shared" si="0"/>
        <v>37120</v>
      </c>
      <c r="D17" s="11">
        <f t="shared" si="1"/>
        <v>290</v>
      </c>
      <c r="E17" s="80">
        <f t="shared" si="2"/>
        <v>1634618.0924799999</v>
      </c>
      <c r="F17" s="9">
        <f>Bases!P20</f>
        <v>146400.74175999998</v>
      </c>
      <c r="G17" s="9">
        <f t="shared" si="3"/>
        <v>8181.48</v>
      </c>
      <c r="H17" s="11">
        <f t="shared" si="4"/>
        <v>290</v>
      </c>
      <c r="I17" s="80">
        <f t="shared" si="5"/>
        <v>154872.22175999999</v>
      </c>
      <c r="J17" s="9">
        <f>+Bases!Q20</f>
        <v>177120.89740799999</v>
      </c>
      <c r="K17" s="9">
        <f t="shared" si="6"/>
        <v>12075.599999999999</v>
      </c>
      <c r="L17" s="9">
        <f t="shared" si="7"/>
        <v>5220</v>
      </c>
      <c r="M17" s="9">
        <f t="shared" si="8"/>
        <v>1745.8</v>
      </c>
      <c r="N17" s="80">
        <f t="shared" si="9"/>
        <v>196162.29740799998</v>
      </c>
      <c r="O17" s="9">
        <f>+Bases!R20</f>
        <v>178560.90470399999</v>
      </c>
      <c r="P17" s="9">
        <f t="shared" si="10"/>
        <v>24137.279999999999</v>
      </c>
      <c r="Q17" s="9">
        <f t="shared" si="11"/>
        <v>12528</v>
      </c>
      <c r="R17" s="9">
        <f t="shared" si="12"/>
        <v>2018.3999999999999</v>
      </c>
      <c r="S17" s="80">
        <f t="shared" si="13"/>
        <v>217244.58470399998</v>
      </c>
      <c r="T17" s="9">
        <f>+Bases!S20</f>
        <v>0</v>
      </c>
      <c r="U17" s="9"/>
      <c r="V17" s="9"/>
      <c r="W17" s="9"/>
      <c r="X17" s="80"/>
    </row>
    <row r="18" spans="1:24" ht="15.75" thickBot="1">
      <c r="A18" s="10" t="s">
        <v>61</v>
      </c>
      <c r="B18" s="9">
        <v>1421690.7196799996</v>
      </c>
      <c r="C18" s="9">
        <f t="shared" si="0"/>
        <v>37120</v>
      </c>
      <c r="D18" s="11">
        <f t="shared" si="1"/>
        <v>290</v>
      </c>
      <c r="E18" s="80">
        <f t="shared" si="2"/>
        <v>1459100.7196799996</v>
      </c>
      <c r="F18" s="9">
        <f>Bases!P21</f>
        <v>130312.74815999999</v>
      </c>
      <c r="G18" s="9">
        <f t="shared" si="3"/>
        <v>8181.48</v>
      </c>
      <c r="H18" s="11">
        <f t="shared" si="4"/>
        <v>290</v>
      </c>
      <c r="I18" s="80">
        <f t="shared" si="5"/>
        <v>138784.22816</v>
      </c>
      <c r="J18" s="9">
        <f>+Bases!Q21</f>
        <v>157657.06252799998</v>
      </c>
      <c r="K18" s="9">
        <f t="shared" si="6"/>
        <v>12075.599999999999</v>
      </c>
      <c r="L18" s="9">
        <f t="shared" si="7"/>
        <v>5220</v>
      </c>
      <c r="M18" s="9">
        <f t="shared" si="8"/>
        <v>1745.8</v>
      </c>
      <c r="N18" s="80">
        <f t="shared" si="9"/>
        <v>176698.46252799997</v>
      </c>
      <c r="O18" s="9">
        <f>+Bases!R21</f>
        <v>158938.82726399996</v>
      </c>
      <c r="P18" s="9">
        <f t="shared" si="10"/>
        <v>24137.279999999999</v>
      </c>
      <c r="Q18" s="9">
        <f t="shared" si="11"/>
        <v>12528</v>
      </c>
      <c r="R18" s="9">
        <f t="shared" si="12"/>
        <v>2018.3999999999999</v>
      </c>
      <c r="S18" s="80">
        <f t="shared" si="13"/>
        <v>197622.50726399996</v>
      </c>
      <c r="T18" s="9">
        <f>+Bases!S21</f>
        <v>0</v>
      </c>
      <c r="U18" s="9"/>
      <c r="V18" s="9"/>
      <c r="W18" s="9"/>
      <c r="X18" s="80"/>
    </row>
    <row r="19" spans="1:24" ht="15.75" thickBot="1">
      <c r="A19" s="79" t="s">
        <v>62</v>
      </c>
      <c r="B19" s="9">
        <v>1483121.8001599996</v>
      </c>
      <c r="C19" s="9">
        <f t="shared" si="0"/>
        <v>37120</v>
      </c>
      <c r="D19" s="11">
        <f t="shared" si="1"/>
        <v>290</v>
      </c>
      <c r="E19" s="80">
        <f t="shared" si="2"/>
        <v>1520531.8001599996</v>
      </c>
      <c r="F19" s="9">
        <f>Bases!P22</f>
        <v>135943.54591999998</v>
      </c>
      <c r="G19" s="9">
        <f t="shared" si="3"/>
        <v>8181.48</v>
      </c>
      <c r="H19" s="11">
        <f t="shared" si="4"/>
        <v>290</v>
      </c>
      <c r="I19" s="80">
        <f t="shared" si="5"/>
        <v>144415.02591999999</v>
      </c>
      <c r="J19" s="9">
        <f>+Bases!Q22</f>
        <v>164469.40473599997</v>
      </c>
      <c r="K19" s="9">
        <f t="shared" si="6"/>
        <v>12075.599999999999</v>
      </c>
      <c r="L19" s="9">
        <f t="shared" si="7"/>
        <v>5220</v>
      </c>
      <c r="M19" s="9">
        <f t="shared" si="8"/>
        <v>1745.8</v>
      </c>
      <c r="N19" s="80">
        <f t="shared" si="9"/>
        <v>183510.80473599996</v>
      </c>
      <c r="O19" s="9">
        <f>+Bases!R22</f>
        <v>165806.55436799998</v>
      </c>
      <c r="P19" s="9">
        <f t="shared" si="10"/>
        <v>24137.279999999999</v>
      </c>
      <c r="Q19" s="9">
        <f t="shared" si="11"/>
        <v>12528</v>
      </c>
      <c r="R19" s="9">
        <f t="shared" si="12"/>
        <v>2018.3999999999999</v>
      </c>
      <c r="S19" s="80">
        <f t="shared" si="13"/>
        <v>204490.23436799998</v>
      </c>
      <c r="T19" s="9">
        <f>+Bases!S22</f>
        <v>0</v>
      </c>
      <c r="U19" s="9"/>
      <c r="V19" s="9"/>
      <c r="W19" s="9"/>
      <c r="X19" s="80"/>
    </row>
    <row r="20" spans="1:24" ht="15.75" thickBot="1">
      <c r="A20" s="10" t="s">
        <v>63</v>
      </c>
      <c r="B20" s="9">
        <v>1491897.6687999999</v>
      </c>
      <c r="C20" s="9">
        <f t="shared" si="0"/>
        <v>37120</v>
      </c>
      <c r="D20" s="11">
        <f t="shared" si="1"/>
        <v>290</v>
      </c>
      <c r="E20" s="80">
        <f t="shared" si="2"/>
        <v>1529307.6687999999</v>
      </c>
      <c r="F20" s="9">
        <f>Bases!P23</f>
        <v>136747.94559999998</v>
      </c>
      <c r="G20" s="9">
        <f t="shared" si="3"/>
        <v>8181.48</v>
      </c>
      <c r="H20" s="11">
        <f t="shared" si="4"/>
        <v>290</v>
      </c>
      <c r="I20" s="80">
        <f t="shared" si="5"/>
        <v>145219.42559999999</v>
      </c>
      <c r="J20" s="9">
        <f>+Bases!Q23</f>
        <v>165442.59647999998</v>
      </c>
      <c r="K20" s="9">
        <f t="shared" si="6"/>
        <v>12075.599999999999</v>
      </c>
      <c r="L20" s="9">
        <f t="shared" si="7"/>
        <v>5220</v>
      </c>
      <c r="M20" s="9">
        <f t="shared" si="8"/>
        <v>1745.8</v>
      </c>
      <c r="N20" s="80">
        <f t="shared" si="9"/>
        <v>184483.99647999997</v>
      </c>
      <c r="O20" s="9">
        <f>+Bases!R23</f>
        <v>166787.65823999996</v>
      </c>
      <c r="P20" s="9">
        <f t="shared" si="10"/>
        <v>24137.279999999999</v>
      </c>
      <c r="Q20" s="9">
        <f t="shared" si="11"/>
        <v>12528</v>
      </c>
      <c r="R20" s="9">
        <f t="shared" si="12"/>
        <v>2018.3999999999999</v>
      </c>
      <c r="S20" s="80">
        <f t="shared" si="13"/>
        <v>205471.33823999995</v>
      </c>
      <c r="T20" s="9">
        <f>+Bases!S23</f>
        <v>0</v>
      </c>
      <c r="U20" s="9"/>
      <c r="V20" s="9"/>
      <c r="W20" s="9"/>
      <c r="X20" s="80"/>
    </row>
    <row r="21" spans="1:24" ht="15.75" thickBot="1">
      <c r="A21" s="10" t="s">
        <v>64</v>
      </c>
      <c r="B21" s="9">
        <v>1448018.3255999999</v>
      </c>
      <c r="C21" s="9">
        <f t="shared" si="0"/>
        <v>37120</v>
      </c>
      <c r="D21" s="11">
        <f t="shared" si="1"/>
        <v>290</v>
      </c>
      <c r="E21" s="80">
        <f t="shared" si="2"/>
        <v>1485428.3255999999</v>
      </c>
      <c r="F21" s="9">
        <f>Bases!P24</f>
        <v>132725.94719999997</v>
      </c>
      <c r="G21" s="9">
        <f t="shared" si="3"/>
        <v>8181.48</v>
      </c>
      <c r="H21" s="11">
        <f t="shared" si="4"/>
        <v>290</v>
      </c>
      <c r="I21" s="80">
        <f t="shared" si="5"/>
        <v>141197.42719999998</v>
      </c>
      <c r="J21" s="9">
        <f>+Bases!Q24</f>
        <v>160576.63775999995</v>
      </c>
      <c r="K21" s="9">
        <f t="shared" si="6"/>
        <v>12075.599999999999</v>
      </c>
      <c r="L21" s="9">
        <f t="shared" si="7"/>
        <v>5220</v>
      </c>
      <c r="M21" s="9">
        <f t="shared" si="8"/>
        <v>1745.8</v>
      </c>
      <c r="N21" s="80">
        <f t="shared" si="9"/>
        <v>179618.03775999995</v>
      </c>
      <c r="O21" s="9">
        <f>+Bases!R24</f>
        <v>161882.13887999995</v>
      </c>
      <c r="P21" s="9">
        <f t="shared" si="10"/>
        <v>24137.279999999999</v>
      </c>
      <c r="Q21" s="9">
        <f t="shared" si="11"/>
        <v>12528</v>
      </c>
      <c r="R21" s="9">
        <f t="shared" si="12"/>
        <v>2018.3999999999999</v>
      </c>
      <c r="S21" s="80">
        <f t="shared" si="13"/>
        <v>200565.81887999995</v>
      </c>
      <c r="T21" s="9">
        <f>+Bases!S24</f>
        <v>0</v>
      </c>
      <c r="U21" s="9"/>
      <c r="V21" s="9"/>
      <c r="W21" s="9"/>
      <c r="X21" s="80"/>
    </row>
    <row r="22" spans="1:24" ht="15.75" thickBot="1">
      <c r="A22" s="79" t="s">
        <v>65</v>
      </c>
      <c r="B22" s="9">
        <v>1123311.1859199998</v>
      </c>
      <c r="C22" s="9">
        <f t="shared" si="0"/>
        <v>37120</v>
      </c>
      <c r="D22" s="11">
        <f t="shared" si="1"/>
        <v>290</v>
      </c>
      <c r="E22" s="80">
        <f t="shared" si="2"/>
        <v>1160721.1859199998</v>
      </c>
      <c r="F22" s="9">
        <f>Bases!P25</f>
        <v>102963.15903999997</v>
      </c>
      <c r="G22" s="9">
        <f t="shared" si="3"/>
        <v>8181.48</v>
      </c>
      <c r="H22" s="11">
        <f t="shared" si="4"/>
        <v>290</v>
      </c>
      <c r="I22" s="80">
        <f t="shared" si="5"/>
        <v>111434.63903999997</v>
      </c>
      <c r="J22" s="9">
        <f>+Bases!Q25</f>
        <v>124568.54323199997</v>
      </c>
      <c r="K22" s="9">
        <f t="shared" si="6"/>
        <v>12075.599999999999</v>
      </c>
      <c r="L22" s="9">
        <f t="shared" si="7"/>
        <v>5220</v>
      </c>
      <c r="M22" s="9">
        <f t="shared" si="8"/>
        <v>1745.8</v>
      </c>
      <c r="N22" s="80">
        <f t="shared" si="9"/>
        <v>143609.94323199996</v>
      </c>
      <c r="O22" s="9">
        <f>+Bases!R25</f>
        <v>125581.29561599999</v>
      </c>
      <c r="P22" s="9">
        <f t="shared" si="10"/>
        <v>24137.279999999999</v>
      </c>
      <c r="Q22" s="9">
        <f t="shared" si="11"/>
        <v>12528</v>
      </c>
      <c r="R22" s="9">
        <f t="shared" si="12"/>
        <v>2018.3999999999999</v>
      </c>
      <c r="S22" s="80">
        <f t="shared" si="13"/>
        <v>164264.97561599998</v>
      </c>
      <c r="T22" s="9">
        <f>+Bases!S25</f>
        <v>0</v>
      </c>
      <c r="U22" s="9"/>
      <c r="V22" s="9"/>
      <c r="W22" s="9"/>
      <c r="X22" s="80"/>
    </row>
    <row r="23" spans="1:24" ht="15.75" thickBot="1">
      <c r="A23" s="10" t="s">
        <v>66</v>
      </c>
      <c r="B23" s="9">
        <v>1096983.5799999998</v>
      </c>
      <c r="C23" s="9">
        <f t="shared" si="0"/>
        <v>37120</v>
      </c>
      <c r="D23" s="11">
        <f t="shared" si="1"/>
        <v>290</v>
      </c>
      <c r="E23" s="80">
        <f t="shared" si="2"/>
        <v>1134393.5799999998</v>
      </c>
      <c r="F23" s="9">
        <f>Bases!P26</f>
        <v>100549.95999999999</v>
      </c>
      <c r="G23" s="9">
        <f t="shared" si="3"/>
        <v>8181.48</v>
      </c>
      <c r="H23" s="11">
        <f t="shared" si="4"/>
        <v>290</v>
      </c>
      <c r="I23" s="80">
        <f t="shared" si="5"/>
        <v>109021.43999999999</v>
      </c>
      <c r="J23" s="9">
        <f>+Bases!Q26</f>
        <v>121648.96799999998</v>
      </c>
      <c r="K23" s="9">
        <f t="shared" si="6"/>
        <v>12075.599999999999</v>
      </c>
      <c r="L23" s="9">
        <f t="shared" si="7"/>
        <v>5220</v>
      </c>
      <c r="M23" s="9">
        <f t="shared" si="8"/>
        <v>1745.8</v>
      </c>
      <c r="N23" s="80">
        <f t="shared" si="9"/>
        <v>140690.36799999996</v>
      </c>
      <c r="O23" s="9">
        <f>+Bases!R26</f>
        <v>122637.98399999997</v>
      </c>
      <c r="P23" s="9">
        <f t="shared" si="10"/>
        <v>24137.279999999999</v>
      </c>
      <c r="Q23" s="9">
        <f t="shared" si="11"/>
        <v>12528</v>
      </c>
      <c r="R23" s="9">
        <f t="shared" si="12"/>
        <v>2018.3999999999999</v>
      </c>
      <c r="S23" s="80">
        <f t="shared" si="13"/>
        <v>161321.66399999996</v>
      </c>
      <c r="T23" s="9">
        <f>+Bases!S26</f>
        <v>0</v>
      </c>
      <c r="U23" s="9"/>
      <c r="V23" s="9"/>
      <c r="W23" s="9"/>
      <c r="X23" s="80"/>
    </row>
    <row r="25" spans="1:24">
      <c r="A25" s="8"/>
    </row>
    <row r="26" spans="1:24">
      <c r="A26" s="4"/>
    </row>
    <row r="27" spans="1:24">
      <c r="A27" s="4"/>
    </row>
    <row r="28" spans="1:24">
      <c r="A28" s="4"/>
    </row>
    <row r="29" spans="1:24">
      <c r="A29" s="4"/>
    </row>
    <row r="30" spans="1:24">
      <c r="A30" s="4"/>
    </row>
    <row r="31" spans="1:24">
      <c r="A31" s="4"/>
    </row>
    <row r="32" spans="1:24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</sheetData>
  <mergeCells count="29">
    <mergeCell ref="A4:A5"/>
    <mergeCell ref="T4:T5"/>
    <mergeCell ref="U4:U5"/>
    <mergeCell ref="V4:V5"/>
    <mergeCell ref="X4:X5"/>
    <mergeCell ref="I4:I5"/>
    <mergeCell ref="J4:J5"/>
    <mergeCell ref="N4:N5"/>
    <mergeCell ref="T3:X3"/>
    <mergeCell ref="W4:W5"/>
    <mergeCell ref="B3:E3"/>
    <mergeCell ref="F3:I3"/>
    <mergeCell ref="F4:F5"/>
    <mergeCell ref="G4:G5"/>
    <mergeCell ref="H4:H5"/>
    <mergeCell ref="J3:N3"/>
    <mergeCell ref="K4:K5"/>
    <mergeCell ref="L4:L5"/>
    <mergeCell ref="M4:M5"/>
    <mergeCell ref="B4:B5"/>
    <mergeCell ref="C4:C5"/>
    <mergeCell ref="D4:D5"/>
    <mergeCell ref="E4:E5"/>
    <mergeCell ref="S4:S5"/>
    <mergeCell ref="O3:S3"/>
    <mergeCell ref="O4:O5"/>
    <mergeCell ref="P4:P5"/>
    <mergeCell ref="Q4:Q5"/>
    <mergeCell ref="R4:R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52"/>
  <sheetViews>
    <sheetView tabSelected="1" topLeftCell="A21" zoomScale="90" zoomScaleNormal="90" workbookViewId="0">
      <pane xSplit="2" topLeftCell="L1" activePane="topRight" state="frozen"/>
      <selection activeCell="B1" sqref="B1"/>
      <selection pane="topRight" activeCell="R54" sqref="R54"/>
    </sheetView>
  </sheetViews>
  <sheetFormatPr baseColWidth="10" defaultRowHeight="12"/>
  <cols>
    <col min="1" max="1" width="11.42578125" style="81" hidden="1" customWidth="1"/>
    <col min="2" max="2" width="50.7109375" style="81" customWidth="1"/>
    <col min="3" max="3" width="15.42578125" style="81" customWidth="1"/>
    <col min="4" max="4" width="10.5703125" style="83" customWidth="1"/>
    <col min="5" max="5" width="12.140625" style="83" customWidth="1"/>
    <col min="6" max="6" width="12.28515625" style="94" customWidth="1"/>
    <col min="7" max="7" width="14.7109375" style="81" customWidth="1"/>
    <col min="8" max="8" width="15.5703125" style="81" customWidth="1"/>
    <col min="9" max="10" width="12" style="83" bestFit="1" customWidth="1"/>
    <col min="11" max="15" width="11.42578125" style="83"/>
    <col min="16" max="16384" width="11.42578125" style="81"/>
  </cols>
  <sheetData>
    <row r="1" spans="1:21" s="96" customFormat="1" ht="24">
      <c r="A1" s="97" t="s">
        <v>80</v>
      </c>
      <c r="B1" s="111" t="s">
        <v>81</v>
      </c>
      <c r="C1" s="112" t="s">
        <v>82</v>
      </c>
      <c r="D1" s="113" t="s">
        <v>85</v>
      </c>
      <c r="E1" s="113" t="s">
        <v>125</v>
      </c>
      <c r="F1" s="113" t="s">
        <v>107</v>
      </c>
      <c r="G1" s="113" t="s">
        <v>108</v>
      </c>
      <c r="H1" s="113" t="s">
        <v>109</v>
      </c>
      <c r="I1" s="113" t="s">
        <v>116</v>
      </c>
      <c r="J1" s="113" t="s">
        <v>110</v>
      </c>
      <c r="K1" s="113" t="s">
        <v>111</v>
      </c>
      <c r="L1" s="113" t="s">
        <v>112</v>
      </c>
      <c r="M1" s="113" t="s">
        <v>113</v>
      </c>
      <c r="N1" s="113" t="s">
        <v>114</v>
      </c>
      <c r="O1" s="113" t="s">
        <v>115</v>
      </c>
      <c r="P1" s="113" t="s">
        <v>117</v>
      </c>
      <c r="Q1" s="113" t="s">
        <v>118</v>
      </c>
      <c r="R1" s="113" t="s">
        <v>119</v>
      </c>
      <c r="S1" s="113" t="s">
        <v>120</v>
      </c>
      <c r="T1" s="113" t="s">
        <v>121</v>
      </c>
      <c r="U1" s="113" t="s">
        <v>122</v>
      </c>
    </row>
    <row r="2" spans="1:21" ht="14.25" hidden="1">
      <c r="A2" s="98">
        <v>1010</v>
      </c>
      <c r="B2" s="90" t="s">
        <v>87</v>
      </c>
      <c r="C2" s="89" t="s">
        <v>86</v>
      </c>
      <c r="D2" s="88"/>
      <c r="E2" s="88"/>
      <c r="F2" s="92"/>
      <c r="G2" s="88"/>
      <c r="H2" s="88"/>
      <c r="I2" s="104"/>
      <c r="J2" s="106"/>
      <c r="K2" s="106"/>
      <c r="L2" s="106"/>
      <c r="M2" s="106"/>
      <c r="N2" s="106"/>
      <c r="O2" s="106"/>
      <c r="P2" s="103"/>
      <c r="Q2" s="103"/>
      <c r="R2" s="103"/>
      <c r="S2" s="103"/>
      <c r="T2" s="103"/>
      <c r="U2" s="103"/>
    </row>
    <row r="3" spans="1:21" ht="14.25">
      <c r="A3" s="148">
        <v>1020</v>
      </c>
      <c r="B3" s="150" t="s">
        <v>88</v>
      </c>
      <c r="C3" s="82" t="s">
        <v>0</v>
      </c>
      <c r="D3" s="84">
        <f>+'Precio puesto en fabrica'!E6</f>
        <v>1336238.5587199999</v>
      </c>
      <c r="E3" s="84">
        <f>2000*55</f>
        <v>110000</v>
      </c>
      <c r="F3" s="101">
        <f t="shared" ref="F3:F52" si="0">D3+E3</f>
        <v>1446238.5587199999</v>
      </c>
      <c r="G3" s="84">
        <f>3000*55</f>
        <v>165000</v>
      </c>
      <c r="H3" s="93">
        <f t="shared" ref="H3:H52" si="1">F3+G3</f>
        <v>1611238.5587199999</v>
      </c>
      <c r="I3" s="104">
        <f>+'[1]lista de precios full lubricant'!$F$7</f>
        <v>2763369.978436898</v>
      </c>
      <c r="J3" s="107">
        <f>I3*(1-25%)</f>
        <v>2072527.4838276734</v>
      </c>
      <c r="K3" s="107">
        <f>I3*(1-28%)</f>
        <v>1989626.3844745664</v>
      </c>
      <c r="L3" s="107">
        <f>+I3*(1-30%)</f>
        <v>1934358.9849058285</v>
      </c>
      <c r="M3" s="107">
        <f>I3*(1-35%)</f>
        <v>1796190.4859839838</v>
      </c>
      <c r="N3" s="107">
        <f>I3*(1-40%)</f>
        <v>1658021.9870621387</v>
      </c>
      <c r="O3" s="107">
        <f>I3*(1-45%)</f>
        <v>1519853.4881402941</v>
      </c>
      <c r="P3" s="108">
        <f>J3-H3</f>
        <v>461288.92510767351</v>
      </c>
      <c r="Q3" s="108">
        <f>K3-H3</f>
        <v>378387.82575456658</v>
      </c>
      <c r="R3" s="108">
        <f>L3-H3</f>
        <v>323120.42618582863</v>
      </c>
      <c r="S3" s="108">
        <f>M3-H3</f>
        <v>184951.92726398399</v>
      </c>
      <c r="T3" s="108">
        <f>N3-H3</f>
        <v>46783.428342138883</v>
      </c>
      <c r="U3" s="109">
        <f>O3-H3</f>
        <v>-91385.07057970576</v>
      </c>
    </row>
    <row r="4" spans="1:21" ht="16.5" customHeight="1">
      <c r="A4" s="149"/>
      <c r="B4" s="151"/>
      <c r="C4" s="82" t="s">
        <v>86</v>
      </c>
      <c r="D4" s="84">
        <f>+'Precio puesto en fabrica'!S6</f>
        <v>183887.05305599998</v>
      </c>
      <c r="E4" s="84">
        <f>2000*6</f>
        <v>12000</v>
      </c>
      <c r="F4" s="101">
        <f t="shared" si="0"/>
        <v>195887.05305599998</v>
      </c>
      <c r="G4" s="84">
        <f>3000*6</f>
        <v>18000</v>
      </c>
      <c r="H4" s="93">
        <f t="shared" si="1"/>
        <v>213887.05305599998</v>
      </c>
      <c r="I4" s="104">
        <f>+'[1]lista de precios full lubricant'!$F$8</f>
        <v>375623.32774950063</v>
      </c>
      <c r="J4" s="107">
        <f t="shared" ref="J4:J52" si="2">I4*(1-25%)</f>
        <v>281717.4958121255</v>
      </c>
      <c r="K4" s="107">
        <f t="shared" ref="K4:K52" si="3">I4*(1-28%)</f>
        <v>270448.79597964045</v>
      </c>
      <c r="L4" s="107">
        <f t="shared" ref="L4:L52" si="4">+I4*(1-30%)</f>
        <v>262936.32942465041</v>
      </c>
      <c r="M4" s="107">
        <f t="shared" ref="M4:M52" si="5">I4*(1-35%)</f>
        <v>244155.16303717543</v>
      </c>
      <c r="N4" s="107">
        <f t="shared" ref="N4:N52" si="6">I4*(1-40%)</f>
        <v>225373.99664970036</v>
      </c>
      <c r="O4" s="107">
        <f t="shared" ref="O4:O52" si="7">I4*(1-45%)</f>
        <v>206592.83026222535</v>
      </c>
      <c r="P4" s="108">
        <f t="shared" ref="P4:P52" si="8">J4-H4</f>
        <v>67830.442756125529</v>
      </c>
      <c r="Q4" s="108">
        <f t="shared" ref="Q4:Q52" si="9">K4-H4</f>
        <v>56561.742923640471</v>
      </c>
      <c r="R4" s="108">
        <f t="shared" ref="R4:R52" si="10">L4-H4</f>
        <v>49049.276368650433</v>
      </c>
      <c r="S4" s="108">
        <f t="shared" ref="S4:S52" si="11">M4-H4</f>
        <v>30268.109981175454</v>
      </c>
      <c r="T4" s="108">
        <f t="shared" ref="T4:T52" si="12">N4-H4</f>
        <v>11486.943593700387</v>
      </c>
      <c r="U4" s="109">
        <f t="shared" ref="U4:U52" si="13">O4-H4</f>
        <v>-7294.2227937746211</v>
      </c>
    </row>
    <row r="5" spans="1:21" ht="16.5" customHeight="1">
      <c r="A5" s="149"/>
      <c r="B5" s="151"/>
      <c r="C5" s="82" t="s">
        <v>1</v>
      </c>
      <c r="D5" s="84">
        <f>+'Precio puesto en fabrica'!I6</f>
        <v>127522.63263999998</v>
      </c>
      <c r="E5" s="84">
        <f>2000*5</f>
        <v>10000</v>
      </c>
      <c r="F5" s="101">
        <f t="shared" si="0"/>
        <v>137522.63263999997</v>
      </c>
      <c r="G5" s="84">
        <f>5*3000</f>
        <v>15000</v>
      </c>
      <c r="H5" s="93">
        <f t="shared" si="1"/>
        <v>152522.63263999997</v>
      </c>
      <c r="I5" s="104">
        <f>+'[1]lista de precios full lubricant'!$F$9</f>
        <v>311690.82700799999</v>
      </c>
      <c r="J5" s="107">
        <f t="shared" si="2"/>
        <v>233768.12025599999</v>
      </c>
      <c r="K5" s="107">
        <f t="shared" si="3"/>
        <v>224417.39544575999</v>
      </c>
      <c r="L5" s="107">
        <f t="shared" si="4"/>
        <v>218183.57890559998</v>
      </c>
      <c r="M5" s="107">
        <f t="shared" si="5"/>
        <v>202599.03755519999</v>
      </c>
      <c r="N5" s="107">
        <f t="shared" si="6"/>
        <v>187014.4962048</v>
      </c>
      <c r="O5" s="107">
        <f t="shared" si="7"/>
        <v>171429.95485440001</v>
      </c>
      <c r="P5" s="108">
        <f t="shared" si="8"/>
        <v>81245.487616000028</v>
      </c>
      <c r="Q5" s="108">
        <f t="shared" si="9"/>
        <v>71894.762805760023</v>
      </c>
      <c r="R5" s="108">
        <f t="shared" si="10"/>
        <v>65660.946265600011</v>
      </c>
      <c r="S5" s="108">
        <f t="shared" si="11"/>
        <v>50076.404915200023</v>
      </c>
      <c r="T5" s="108">
        <f t="shared" si="12"/>
        <v>34491.863564800035</v>
      </c>
      <c r="U5" s="108">
        <f t="shared" si="13"/>
        <v>18907.322214400047</v>
      </c>
    </row>
    <row r="6" spans="1:21" ht="14.25">
      <c r="A6" s="148">
        <v>1030</v>
      </c>
      <c r="B6" s="150" t="s">
        <v>89</v>
      </c>
      <c r="C6" s="85" t="s">
        <v>0</v>
      </c>
      <c r="D6" s="84">
        <f>+'Precio puesto en fabrica'!E7</f>
        <v>1222152.2663999998</v>
      </c>
      <c r="E6" s="84">
        <f>2000*55</f>
        <v>110000</v>
      </c>
      <c r="F6" s="101">
        <f t="shared" si="0"/>
        <v>1332152.2663999998</v>
      </c>
      <c r="G6" s="84">
        <f>3000*55</f>
        <v>165000</v>
      </c>
      <c r="H6" s="93">
        <f t="shared" si="1"/>
        <v>1497152.2663999998</v>
      </c>
      <c r="I6" s="105">
        <v>2413444.1907644719</v>
      </c>
      <c r="J6" s="107">
        <f t="shared" si="2"/>
        <v>1810083.1430733539</v>
      </c>
      <c r="K6" s="107">
        <f t="shared" si="3"/>
        <v>1737679.8173504197</v>
      </c>
      <c r="L6" s="107">
        <f t="shared" si="4"/>
        <v>1689410.9335351302</v>
      </c>
      <c r="M6" s="107">
        <f t="shared" si="5"/>
        <v>1568738.7239969068</v>
      </c>
      <c r="N6" s="107">
        <f t="shared" si="6"/>
        <v>1448066.5144586831</v>
      </c>
      <c r="O6" s="107">
        <f t="shared" si="7"/>
        <v>1327394.3049204596</v>
      </c>
      <c r="P6" s="108">
        <f t="shared" si="8"/>
        <v>312930.87667335407</v>
      </c>
      <c r="Q6" s="108">
        <f t="shared" si="9"/>
        <v>240527.55095041986</v>
      </c>
      <c r="R6" s="108">
        <f t="shared" si="10"/>
        <v>192258.66713513038</v>
      </c>
      <c r="S6" s="108">
        <f t="shared" si="11"/>
        <v>71586.457596906926</v>
      </c>
      <c r="T6" s="109">
        <f t="shared" si="12"/>
        <v>-49085.751941316761</v>
      </c>
      <c r="U6" s="109">
        <f t="shared" si="13"/>
        <v>-169757.96147954022</v>
      </c>
    </row>
    <row r="7" spans="1:21" ht="14.25">
      <c r="A7" s="148"/>
      <c r="B7" s="151"/>
      <c r="C7" s="85" t="s">
        <v>86</v>
      </c>
      <c r="D7" s="84">
        <f>+'Precio puesto en fabrica'!S7</f>
        <v>171132.70271999997</v>
      </c>
      <c r="E7" s="84">
        <f>2000*6</f>
        <v>12000</v>
      </c>
      <c r="F7" s="101">
        <f t="shared" si="0"/>
        <v>183132.70271999997</v>
      </c>
      <c r="G7" s="84">
        <f>3000*6</f>
        <v>18000</v>
      </c>
      <c r="H7" s="93">
        <f t="shared" si="1"/>
        <v>201132.70271999997</v>
      </c>
      <c r="I7" s="105">
        <v>322586.38337983057</v>
      </c>
      <c r="J7" s="107">
        <f t="shared" si="2"/>
        <v>241939.78753487294</v>
      </c>
      <c r="K7" s="107">
        <f t="shared" si="3"/>
        <v>232262.19603347802</v>
      </c>
      <c r="L7" s="107">
        <f t="shared" si="4"/>
        <v>225810.46836588139</v>
      </c>
      <c r="M7" s="107">
        <f t="shared" si="5"/>
        <v>209681.14919688989</v>
      </c>
      <c r="N7" s="107">
        <f t="shared" si="6"/>
        <v>193551.83002789834</v>
      </c>
      <c r="O7" s="107">
        <f t="shared" si="7"/>
        <v>177422.51085890684</v>
      </c>
      <c r="P7" s="108">
        <f t="shared" si="8"/>
        <v>40807.084814872971</v>
      </c>
      <c r="Q7" s="108">
        <f t="shared" si="9"/>
        <v>31129.493313478044</v>
      </c>
      <c r="R7" s="108">
        <f t="shared" si="10"/>
        <v>24677.765645881416</v>
      </c>
      <c r="S7" s="108">
        <f t="shared" si="11"/>
        <v>8548.4464768899197</v>
      </c>
      <c r="T7" s="109">
        <f t="shared" si="12"/>
        <v>-7580.872692101635</v>
      </c>
      <c r="U7" s="109">
        <f t="shared" si="13"/>
        <v>-23710.191861093132</v>
      </c>
    </row>
    <row r="8" spans="1:21" ht="14.25">
      <c r="A8" s="148"/>
      <c r="B8" s="151"/>
      <c r="C8" s="85" t="s">
        <v>5</v>
      </c>
      <c r="D8" s="84">
        <f>+'Precio puesto en fabrica'!N7</f>
        <v>150422.28543999998</v>
      </c>
      <c r="E8" s="84">
        <f>2000*6</f>
        <v>12000</v>
      </c>
      <c r="F8" s="101">
        <f t="shared" si="0"/>
        <v>162422.28543999998</v>
      </c>
      <c r="G8" s="84">
        <f>3000*6</f>
        <v>18000</v>
      </c>
      <c r="H8" s="93">
        <f t="shared" si="1"/>
        <v>180422.28543999998</v>
      </c>
      <c r="I8" s="105">
        <v>288582.26815158437</v>
      </c>
      <c r="J8" s="107">
        <f t="shared" si="2"/>
        <v>216436.70111368829</v>
      </c>
      <c r="K8" s="107">
        <f t="shared" si="3"/>
        <v>207779.23306914073</v>
      </c>
      <c r="L8" s="107">
        <f t="shared" si="4"/>
        <v>202007.58770610904</v>
      </c>
      <c r="M8" s="107">
        <f t="shared" si="5"/>
        <v>187578.47429852985</v>
      </c>
      <c r="N8" s="107">
        <f t="shared" si="6"/>
        <v>173149.36089095063</v>
      </c>
      <c r="O8" s="107">
        <f t="shared" si="7"/>
        <v>158720.24748337141</v>
      </c>
      <c r="P8" s="108">
        <f t="shared" si="8"/>
        <v>36014.415673688316</v>
      </c>
      <c r="Q8" s="108">
        <f t="shared" si="9"/>
        <v>27356.947629140748</v>
      </c>
      <c r="R8" s="108">
        <f t="shared" si="10"/>
        <v>21585.302266109065</v>
      </c>
      <c r="S8" s="108">
        <f t="shared" si="11"/>
        <v>7156.188858529873</v>
      </c>
      <c r="T8" s="109">
        <f t="shared" si="12"/>
        <v>-7272.9245490493486</v>
      </c>
      <c r="U8" s="109">
        <f t="shared" si="13"/>
        <v>-21702.03795662857</v>
      </c>
    </row>
    <row r="9" spans="1:21" ht="14.25">
      <c r="A9" s="148">
        <v>1040</v>
      </c>
      <c r="B9" s="150" t="s">
        <v>90</v>
      </c>
      <c r="C9" s="85" t="s">
        <v>0</v>
      </c>
      <c r="D9" s="84">
        <f>+'Precio puesto en fabrica'!E8</f>
        <v>1134393.5799999998</v>
      </c>
      <c r="E9" s="84">
        <f>2000*55</f>
        <v>110000</v>
      </c>
      <c r="F9" s="101">
        <f t="shared" si="0"/>
        <v>1244393.5799999998</v>
      </c>
      <c r="G9" s="84">
        <f>3000*55</f>
        <v>165000</v>
      </c>
      <c r="H9" s="93">
        <f t="shared" si="1"/>
        <v>1409393.5799999998</v>
      </c>
      <c r="I9" s="105">
        <v>2158877.0870072423</v>
      </c>
      <c r="J9" s="107">
        <f t="shared" si="2"/>
        <v>1619157.8152554317</v>
      </c>
      <c r="K9" s="107">
        <f t="shared" si="3"/>
        <v>1554391.5026452143</v>
      </c>
      <c r="L9" s="107">
        <f t="shared" si="4"/>
        <v>1511213.9609050695</v>
      </c>
      <c r="M9" s="107">
        <f t="shared" si="5"/>
        <v>1403270.1065547075</v>
      </c>
      <c r="N9" s="107">
        <f t="shared" si="6"/>
        <v>1295326.2522043453</v>
      </c>
      <c r="O9" s="107">
        <f t="shared" si="7"/>
        <v>1187382.3978539833</v>
      </c>
      <c r="P9" s="108">
        <f t="shared" si="8"/>
        <v>209764.23525543185</v>
      </c>
      <c r="Q9" s="108">
        <f t="shared" si="9"/>
        <v>144997.92264521448</v>
      </c>
      <c r="R9" s="108">
        <f t="shared" si="10"/>
        <v>101820.38090506964</v>
      </c>
      <c r="S9" s="109">
        <f t="shared" si="11"/>
        <v>-6123.4734452923294</v>
      </c>
      <c r="T9" s="109">
        <f t="shared" si="12"/>
        <v>-114067.32779565454</v>
      </c>
      <c r="U9" s="109">
        <f t="shared" si="13"/>
        <v>-222011.18214601651</v>
      </c>
    </row>
    <row r="10" spans="1:21" ht="14.25" customHeight="1">
      <c r="A10" s="148"/>
      <c r="B10" s="151"/>
      <c r="C10" s="85" t="s">
        <v>86</v>
      </c>
      <c r="D10" s="84">
        <f>+'Precio puesto en fabrica'!S8</f>
        <v>161321.66399999996</v>
      </c>
      <c r="E10" s="84">
        <f>2000*6</f>
        <v>12000</v>
      </c>
      <c r="F10" s="101">
        <f t="shared" si="0"/>
        <v>173321.66399999996</v>
      </c>
      <c r="G10" s="84">
        <f>3000*6</f>
        <v>18000</v>
      </c>
      <c r="H10" s="93">
        <f t="shared" si="1"/>
        <v>191321.66399999996</v>
      </c>
      <c r="I10" s="105">
        <v>295249.52352453984</v>
      </c>
      <c r="J10" s="107">
        <f t="shared" si="2"/>
        <v>221437.14264340489</v>
      </c>
      <c r="K10" s="107">
        <f t="shared" si="3"/>
        <v>212579.65693766868</v>
      </c>
      <c r="L10" s="107">
        <f t="shared" si="4"/>
        <v>206674.66646717789</v>
      </c>
      <c r="M10" s="107">
        <f t="shared" si="5"/>
        <v>191912.19029095091</v>
      </c>
      <c r="N10" s="107">
        <f t="shared" si="6"/>
        <v>177149.7141147239</v>
      </c>
      <c r="O10" s="107">
        <f t="shared" si="7"/>
        <v>162387.23793849692</v>
      </c>
      <c r="P10" s="108">
        <f t="shared" si="8"/>
        <v>30115.478643404931</v>
      </c>
      <c r="Q10" s="108">
        <f t="shared" si="9"/>
        <v>21257.992937668721</v>
      </c>
      <c r="R10" s="108">
        <f t="shared" si="10"/>
        <v>15353.002467177925</v>
      </c>
      <c r="S10" s="108">
        <f t="shared" si="11"/>
        <v>590.52629095094744</v>
      </c>
      <c r="T10" s="109">
        <f t="shared" si="12"/>
        <v>-14171.949885276059</v>
      </c>
      <c r="U10" s="109">
        <f t="shared" si="13"/>
        <v>-28934.426061503036</v>
      </c>
    </row>
    <row r="11" spans="1:21" ht="15" customHeight="1">
      <c r="A11" s="148"/>
      <c r="B11" s="151"/>
      <c r="C11" s="85" t="s">
        <v>5</v>
      </c>
      <c r="D11" s="84">
        <f>+'Precio puesto en fabrica'!N8</f>
        <v>140690.36799999996</v>
      </c>
      <c r="E11" s="84">
        <f>2000*6</f>
        <v>12000</v>
      </c>
      <c r="F11" s="101">
        <f t="shared" si="0"/>
        <v>152690.36799999996</v>
      </c>
      <c r="G11" s="84">
        <f>3000*6</f>
        <v>18000</v>
      </c>
      <c r="H11" s="93">
        <f t="shared" si="1"/>
        <v>170690.36799999996</v>
      </c>
      <c r="I11" s="105">
        <v>269114.40000000008</v>
      </c>
      <c r="J11" s="107">
        <f t="shared" si="2"/>
        <v>201835.80000000005</v>
      </c>
      <c r="K11" s="107">
        <f t="shared" si="3"/>
        <v>193762.36800000005</v>
      </c>
      <c r="L11" s="107">
        <f t="shared" si="4"/>
        <v>188380.08000000005</v>
      </c>
      <c r="M11" s="107">
        <f t="shared" si="5"/>
        <v>174924.36000000007</v>
      </c>
      <c r="N11" s="107">
        <f t="shared" si="6"/>
        <v>161468.64000000004</v>
      </c>
      <c r="O11" s="107">
        <f t="shared" si="7"/>
        <v>148012.92000000007</v>
      </c>
      <c r="P11" s="108">
        <f t="shared" si="8"/>
        <v>31145.432000000088</v>
      </c>
      <c r="Q11" s="108">
        <f t="shared" si="9"/>
        <v>23072.000000000087</v>
      </c>
      <c r="R11" s="108">
        <f t="shared" si="10"/>
        <v>17689.712000000087</v>
      </c>
      <c r="S11" s="108">
        <f t="shared" si="11"/>
        <v>4233.9920000001148</v>
      </c>
      <c r="T11" s="109">
        <f t="shared" si="12"/>
        <v>-9221.7279999999155</v>
      </c>
      <c r="U11" s="109">
        <f t="shared" si="13"/>
        <v>-22677.447999999888</v>
      </c>
    </row>
    <row r="12" spans="1:21" ht="14.25">
      <c r="A12" s="99">
        <v>1050</v>
      </c>
      <c r="B12" s="86" t="s">
        <v>106</v>
      </c>
      <c r="C12" s="85" t="s">
        <v>0</v>
      </c>
      <c r="D12" s="84">
        <f>+'Precio puesto en fabrica'!E9</f>
        <v>1134393.5799999998</v>
      </c>
      <c r="E12" s="84">
        <f>2000*55</f>
        <v>110000</v>
      </c>
      <c r="F12" s="101">
        <f t="shared" si="0"/>
        <v>1244393.5799999998</v>
      </c>
      <c r="G12" s="84">
        <f>3000*55</f>
        <v>165000</v>
      </c>
      <c r="H12" s="93">
        <f t="shared" si="1"/>
        <v>1409393.5799999998</v>
      </c>
      <c r="I12" s="105">
        <v>2144544.3367263754</v>
      </c>
      <c r="J12" s="107">
        <f t="shared" si="2"/>
        <v>1608408.2525447817</v>
      </c>
      <c r="K12" s="107">
        <f t="shared" si="3"/>
        <v>1544071.9224429901</v>
      </c>
      <c r="L12" s="107">
        <f t="shared" si="4"/>
        <v>1501181.0357084626</v>
      </c>
      <c r="M12" s="107">
        <f t="shared" si="5"/>
        <v>1393953.818872144</v>
      </c>
      <c r="N12" s="107">
        <f t="shared" si="6"/>
        <v>1286726.6020358251</v>
      </c>
      <c r="O12" s="107">
        <f t="shared" si="7"/>
        <v>1179499.3851995065</v>
      </c>
      <c r="P12" s="108">
        <f t="shared" si="8"/>
        <v>199014.67254478182</v>
      </c>
      <c r="Q12" s="108">
        <f t="shared" si="9"/>
        <v>134678.34244299028</v>
      </c>
      <c r="R12" s="108">
        <f t="shared" si="10"/>
        <v>91787.455708462745</v>
      </c>
      <c r="S12" s="109">
        <f t="shared" si="11"/>
        <v>-15439.761127855862</v>
      </c>
      <c r="T12" s="109">
        <f t="shared" si="12"/>
        <v>-122666.9779641747</v>
      </c>
      <c r="U12" s="109">
        <f t="shared" si="13"/>
        <v>-229894.19480049331</v>
      </c>
    </row>
    <row r="13" spans="1:21" ht="14.25" hidden="1">
      <c r="A13" s="152">
        <v>1060</v>
      </c>
      <c r="B13" s="153" t="s">
        <v>91</v>
      </c>
      <c r="C13" s="87" t="s">
        <v>86</v>
      </c>
      <c r="D13" s="88"/>
      <c r="E13" s="88"/>
      <c r="F13" s="102"/>
      <c r="G13" s="88"/>
      <c r="H13" s="88"/>
      <c r="I13" s="105"/>
      <c r="J13" s="106"/>
      <c r="K13" s="106"/>
      <c r="L13" s="106"/>
      <c r="M13" s="106"/>
      <c r="N13" s="106"/>
      <c r="O13" s="106"/>
      <c r="P13" s="108"/>
      <c r="Q13" s="108"/>
      <c r="R13" s="108">
        <f t="shared" si="10"/>
        <v>0</v>
      </c>
      <c r="S13" s="108">
        <f t="shared" si="11"/>
        <v>0</v>
      </c>
      <c r="T13" s="108">
        <f t="shared" si="12"/>
        <v>0</v>
      </c>
      <c r="U13" s="108">
        <f t="shared" si="13"/>
        <v>0</v>
      </c>
    </row>
    <row r="14" spans="1:21" ht="14.25" hidden="1">
      <c r="A14" s="152"/>
      <c r="B14" s="154"/>
      <c r="C14" s="87" t="s">
        <v>5</v>
      </c>
      <c r="D14" s="88"/>
      <c r="E14" s="88"/>
      <c r="F14" s="102"/>
      <c r="G14" s="88"/>
      <c r="H14" s="88"/>
      <c r="I14" s="105"/>
      <c r="J14" s="106"/>
      <c r="K14" s="106"/>
      <c r="L14" s="106"/>
      <c r="M14" s="106"/>
      <c r="N14" s="106"/>
      <c r="O14" s="106"/>
      <c r="P14" s="108"/>
      <c r="Q14" s="108"/>
      <c r="R14" s="108">
        <f t="shared" si="10"/>
        <v>0</v>
      </c>
      <c r="S14" s="108">
        <f t="shared" si="11"/>
        <v>0</v>
      </c>
      <c r="T14" s="108">
        <f t="shared" si="12"/>
        <v>0</v>
      </c>
      <c r="U14" s="108">
        <f t="shared" si="13"/>
        <v>0</v>
      </c>
    </row>
    <row r="15" spans="1:21" ht="14.25">
      <c r="A15" s="148">
        <v>3010</v>
      </c>
      <c r="B15" s="150" t="s">
        <v>92</v>
      </c>
      <c r="C15" s="82" t="s">
        <v>0</v>
      </c>
      <c r="D15" s="84">
        <f>+'Precio puesto en fabrica'!E14</f>
        <v>1345014.4273599999</v>
      </c>
      <c r="E15" s="84">
        <f>2000*55</f>
        <v>110000</v>
      </c>
      <c r="F15" s="101">
        <f t="shared" si="0"/>
        <v>1455014.4273599999</v>
      </c>
      <c r="G15" s="84">
        <f>3000*55</f>
        <v>165000</v>
      </c>
      <c r="H15" s="93">
        <f t="shared" si="1"/>
        <v>1620014.4273599999</v>
      </c>
      <c r="I15" s="105">
        <v>2697104.7295056968</v>
      </c>
      <c r="J15" s="107">
        <f t="shared" si="2"/>
        <v>2022828.5471292725</v>
      </c>
      <c r="K15" s="107">
        <f t="shared" si="3"/>
        <v>1941915.4052441015</v>
      </c>
      <c r="L15" s="107">
        <f t="shared" si="4"/>
        <v>1887973.3106539876</v>
      </c>
      <c r="M15" s="107">
        <f t="shared" si="5"/>
        <v>1753118.0741787029</v>
      </c>
      <c r="N15" s="107">
        <f t="shared" si="6"/>
        <v>1618262.837703418</v>
      </c>
      <c r="O15" s="107">
        <f t="shared" si="7"/>
        <v>1483407.6012281333</v>
      </c>
      <c r="P15" s="108">
        <f t="shared" si="8"/>
        <v>402814.11976927263</v>
      </c>
      <c r="Q15" s="108">
        <f t="shared" si="9"/>
        <v>321900.97788410168</v>
      </c>
      <c r="R15" s="108">
        <f t="shared" si="10"/>
        <v>267958.88329398772</v>
      </c>
      <c r="S15" s="108">
        <f t="shared" si="11"/>
        <v>133103.64681870304</v>
      </c>
      <c r="T15" s="109">
        <f t="shared" si="12"/>
        <v>-1751.5896565818693</v>
      </c>
      <c r="U15" s="109">
        <f t="shared" si="13"/>
        <v>-136606.82613186655</v>
      </c>
    </row>
    <row r="16" spans="1:21" ht="14.25">
      <c r="A16" s="148"/>
      <c r="B16" s="151"/>
      <c r="C16" s="82" t="s">
        <v>86</v>
      </c>
      <c r="D16" s="84">
        <f>+'Precio puesto en fabrica'!S14</f>
        <v>184868.15692799995</v>
      </c>
      <c r="E16" s="84">
        <f>2000*6</f>
        <v>12000</v>
      </c>
      <c r="F16" s="101">
        <f t="shared" si="0"/>
        <v>196868.15692799995</v>
      </c>
      <c r="G16" s="84">
        <f>3000*6</f>
        <v>18000</v>
      </c>
      <c r="H16" s="93">
        <f t="shared" si="1"/>
        <v>214868.15692799995</v>
      </c>
      <c r="I16" s="105">
        <v>355507.8313832226</v>
      </c>
      <c r="J16" s="107">
        <f t="shared" si="2"/>
        <v>266630.87353741692</v>
      </c>
      <c r="K16" s="107">
        <f t="shared" si="3"/>
        <v>255965.63859592026</v>
      </c>
      <c r="L16" s="107">
        <f t="shared" si="4"/>
        <v>248855.4819682558</v>
      </c>
      <c r="M16" s="107">
        <f t="shared" si="5"/>
        <v>231080.09039909468</v>
      </c>
      <c r="N16" s="107">
        <f t="shared" si="6"/>
        <v>213304.69882993356</v>
      </c>
      <c r="O16" s="107">
        <f t="shared" si="7"/>
        <v>195529.30726077245</v>
      </c>
      <c r="P16" s="108">
        <f t="shared" si="8"/>
        <v>51762.716609416966</v>
      </c>
      <c r="Q16" s="108">
        <f t="shared" si="9"/>
        <v>41097.481667920307</v>
      </c>
      <c r="R16" s="108">
        <f t="shared" si="10"/>
        <v>33987.325040255848</v>
      </c>
      <c r="S16" s="108">
        <f t="shared" si="11"/>
        <v>16211.93347109473</v>
      </c>
      <c r="T16" s="109">
        <f t="shared" si="12"/>
        <v>-1563.4580980663886</v>
      </c>
      <c r="U16" s="109">
        <f t="shared" si="13"/>
        <v>-19338.849667227507</v>
      </c>
    </row>
    <row r="17" spans="1:21" ht="14.25">
      <c r="A17" s="148">
        <v>2010</v>
      </c>
      <c r="B17" s="150" t="s">
        <v>93</v>
      </c>
      <c r="C17" s="82" t="s">
        <v>1</v>
      </c>
      <c r="D17" s="84">
        <f>+'Precio puesto en fabrica'!I13</f>
        <v>121087.43519999999</v>
      </c>
      <c r="E17" s="84">
        <f>2000*5</f>
        <v>10000</v>
      </c>
      <c r="F17" s="101">
        <f t="shared" si="0"/>
        <v>131087.43520000001</v>
      </c>
      <c r="G17" s="84">
        <f>5*3000</f>
        <v>15000</v>
      </c>
      <c r="H17" s="93">
        <f t="shared" si="1"/>
        <v>146087.43520000001</v>
      </c>
      <c r="I17" s="105">
        <v>258464.71605774257</v>
      </c>
      <c r="J17" s="107">
        <f t="shared" si="2"/>
        <v>193848.53704330692</v>
      </c>
      <c r="K17" s="107">
        <f t="shared" si="3"/>
        <v>186094.59556157465</v>
      </c>
      <c r="L17" s="107">
        <f t="shared" si="4"/>
        <v>180925.30124041979</v>
      </c>
      <c r="M17" s="107">
        <f t="shared" si="5"/>
        <v>168002.06543753267</v>
      </c>
      <c r="N17" s="107">
        <f t="shared" si="6"/>
        <v>155078.82963464555</v>
      </c>
      <c r="O17" s="107">
        <f t="shared" si="7"/>
        <v>142155.59383175842</v>
      </c>
      <c r="P17" s="108">
        <f t="shared" si="8"/>
        <v>47761.101843306911</v>
      </c>
      <c r="Q17" s="108">
        <f t="shared" si="9"/>
        <v>40007.160361574643</v>
      </c>
      <c r="R17" s="108">
        <f t="shared" si="10"/>
        <v>34837.866040419787</v>
      </c>
      <c r="S17" s="108">
        <f t="shared" si="11"/>
        <v>21914.630237532663</v>
      </c>
      <c r="T17" s="108">
        <f t="shared" si="12"/>
        <v>8991.3944346455391</v>
      </c>
      <c r="U17" s="109">
        <f t="shared" si="13"/>
        <v>-3931.8413682415849</v>
      </c>
    </row>
    <row r="18" spans="1:21" ht="14.25">
      <c r="A18" s="148"/>
      <c r="B18" s="151"/>
      <c r="C18" s="82" t="s">
        <v>0</v>
      </c>
      <c r="D18" s="84">
        <f>+'Precio puesto en fabrica'!E13</f>
        <v>1266031.6096000001</v>
      </c>
      <c r="E18" s="84">
        <f>2000*55</f>
        <v>110000</v>
      </c>
      <c r="F18" s="101">
        <f t="shared" si="0"/>
        <v>1376031.6096000001</v>
      </c>
      <c r="G18" s="84">
        <f>3000*55</f>
        <v>165000</v>
      </c>
      <c r="H18" s="93">
        <f t="shared" si="1"/>
        <v>1541031.6096000001</v>
      </c>
      <c r="I18" s="105">
        <v>2601363.8881181343</v>
      </c>
      <c r="J18" s="107">
        <f t="shared" si="2"/>
        <v>1951022.9160886006</v>
      </c>
      <c r="K18" s="107">
        <f t="shared" si="3"/>
        <v>1872981.9994450568</v>
      </c>
      <c r="L18" s="107">
        <f t="shared" si="4"/>
        <v>1820954.721682694</v>
      </c>
      <c r="M18" s="107">
        <f t="shared" si="5"/>
        <v>1690886.5272767874</v>
      </c>
      <c r="N18" s="107">
        <f t="shared" si="6"/>
        <v>1560818.3328708806</v>
      </c>
      <c r="O18" s="107">
        <f t="shared" si="7"/>
        <v>1430750.138464974</v>
      </c>
      <c r="P18" s="108">
        <f t="shared" si="8"/>
        <v>409991.30648860056</v>
      </c>
      <c r="Q18" s="108">
        <f t="shared" si="9"/>
        <v>331950.38984505669</v>
      </c>
      <c r="R18" s="108">
        <f t="shared" si="10"/>
        <v>279923.11208269396</v>
      </c>
      <c r="S18" s="108">
        <f t="shared" si="11"/>
        <v>149854.91767678736</v>
      </c>
      <c r="T18" s="108">
        <f t="shared" si="12"/>
        <v>19786.723270880524</v>
      </c>
      <c r="U18" s="109">
        <f t="shared" si="13"/>
        <v>-110281.47113502608</v>
      </c>
    </row>
    <row r="19" spans="1:21" ht="14.25">
      <c r="A19" s="148"/>
      <c r="B19" s="151"/>
      <c r="C19" s="82" t="s">
        <v>86</v>
      </c>
      <c r="D19" s="84">
        <f>+'Precio puesto en fabrica'!S13</f>
        <v>176038.22207999998</v>
      </c>
      <c r="E19" s="84">
        <f>2000*6</f>
        <v>12000</v>
      </c>
      <c r="F19" s="101">
        <f t="shared" si="0"/>
        <v>188038.22207999998</v>
      </c>
      <c r="G19" s="84">
        <f>3000*6</f>
        <v>18000</v>
      </c>
      <c r="H19" s="93">
        <f t="shared" si="1"/>
        <v>206038.22207999998</v>
      </c>
      <c r="I19" s="105">
        <v>349494.89396375947</v>
      </c>
      <c r="J19" s="107">
        <f t="shared" si="2"/>
        <v>262121.17047281959</v>
      </c>
      <c r="K19" s="107">
        <f t="shared" si="3"/>
        <v>251636.32365390682</v>
      </c>
      <c r="L19" s="107">
        <f t="shared" si="4"/>
        <v>244646.42577463161</v>
      </c>
      <c r="M19" s="107">
        <f t="shared" si="5"/>
        <v>227171.68107644367</v>
      </c>
      <c r="N19" s="107">
        <f t="shared" si="6"/>
        <v>209696.93637825569</v>
      </c>
      <c r="O19" s="107">
        <f t="shared" si="7"/>
        <v>192222.19168006771</v>
      </c>
      <c r="P19" s="108">
        <f t="shared" si="8"/>
        <v>56082.948392819613</v>
      </c>
      <c r="Q19" s="108">
        <f t="shared" si="9"/>
        <v>45598.101573906839</v>
      </c>
      <c r="R19" s="108">
        <f t="shared" si="10"/>
        <v>38608.203694631637</v>
      </c>
      <c r="S19" s="108">
        <f t="shared" si="11"/>
        <v>21133.458996443689</v>
      </c>
      <c r="T19" s="108">
        <f t="shared" si="12"/>
        <v>3658.7142982557125</v>
      </c>
      <c r="U19" s="109">
        <f t="shared" si="13"/>
        <v>-13816.030399932264</v>
      </c>
    </row>
    <row r="20" spans="1:21" ht="14.25" hidden="1">
      <c r="A20" s="148"/>
      <c r="B20" s="151"/>
      <c r="C20" s="87" t="s">
        <v>83</v>
      </c>
      <c r="D20" s="88"/>
      <c r="E20" s="88"/>
      <c r="F20" s="102"/>
      <c r="G20" s="88"/>
      <c r="H20" s="88"/>
      <c r="I20" s="105"/>
      <c r="J20" s="106"/>
      <c r="K20" s="106"/>
      <c r="L20" s="106"/>
      <c r="M20" s="106"/>
      <c r="N20" s="106"/>
      <c r="O20" s="106"/>
      <c r="P20" s="108"/>
      <c r="Q20" s="108"/>
      <c r="R20" s="108">
        <f t="shared" si="10"/>
        <v>0</v>
      </c>
      <c r="S20" s="108">
        <f t="shared" si="11"/>
        <v>0</v>
      </c>
      <c r="T20" s="108">
        <f t="shared" si="12"/>
        <v>0</v>
      </c>
      <c r="U20" s="109">
        <f t="shared" si="13"/>
        <v>0</v>
      </c>
    </row>
    <row r="21" spans="1:21" ht="14.25">
      <c r="A21" s="148"/>
      <c r="B21" s="151"/>
      <c r="C21" s="82" t="s">
        <v>5</v>
      </c>
      <c r="D21" s="84">
        <f>+'Precio puesto en fabrica'!N13</f>
        <v>155288.24415999997</v>
      </c>
      <c r="E21" s="84">
        <f>2000*6</f>
        <v>12000</v>
      </c>
      <c r="F21" s="101">
        <f t="shared" si="0"/>
        <v>167288.24415999997</v>
      </c>
      <c r="G21" s="84">
        <f>3000*6</f>
        <v>18000</v>
      </c>
      <c r="H21" s="93">
        <f t="shared" si="1"/>
        <v>185288.24415999997</v>
      </c>
      <c r="I21" s="105">
        <v>320608.20641850238</v>
      </c>
      <c r="J21" s="107">
        <f t="shared" si="2"/>
        <v>240456.15481387678</v>
      </c>
      <c r="K21" s="107">
        <f t="shared" si="3"/>
        <v>230837.90862132169</v>
      </c>
      <c r="L21" s="107">
        <f t="shared" si="4"/>
        <v>224425.74449295166</v>
      </c>
      <c r="M21" s="107">
        <f t="shared" si="5"/>
        <v>208395.33417202655</v>
      </c>
      <c r="N21" s="107">
        <f t="shared" si="6"/>
        <v>192364.92385110143</v>
      </c>
      <c r="O21" s="107">
        <f t="shared" si="7"/>
        <v>176334.51353017631</v>
      </c>
      <c r="P21" s="108">
        <f t="shared" si="8"/>
        <v>55167.91065387681</v>
      </c>
      <c r="Q21" s="108">
        <f t="shared" si="9"/>
        <v>45549.664461321721</v>
      </c>
      <c r="R21" s="108">
        <f t="shared" si="10"/>
        <v>39137.500332951691</v>
      </c>
      <c r="S21" s="108">
        <f t="shared" si="11"/>
        <v>23107.090012026572</v>
      </c>
      <c r="T21" s="108">
        <f t="shared" si="12"/>
        <v>7076.6796911014535</v>
      </c>
      <c r="U21" s="109">
        <f t="shared" si="13"/>
        <v>-8953.7306298236654</v>
      </c>
    </row>
    <row r="22" spans="1:21" ht="14.25">
      <c r="A22" s="148">
        <v>2020</v>
      </c>
      <c r="B22" s="150" t="s">
        <v>94</v>
      </c>
      <c r="C22" s="82" t="s">
        <v>1</v>
      </c>
      <c r="D22" s="84">
        <f>+'Precio puesto en fabrica'!I11</f>
        <v>113043.4384</v>
      </c>
      <c r="E22" s="84">
        <f>2000*5</f>
        <v>10000</v>
      </c>
      <c r="F22" s="101">
        <f t="shared" si="0"/>
        <v>123043.4384</v>
      </c>
      <c r="G22" s="84">
        <f>5*3000</f>
        <v>15000</v>
      </c>
      <c r="H22" s="93">
        <f t="shared" si="1"/>
        <v>138043.43839999998</v>
      </c>
      <c r="I22" s="105">
        <v>212803.60671190103</v>
      </c>
      <c r="J22" s="107">
        <f t="shared" si="2"/>
        <v>159602.70503392577</v>
      </c>
      <c r="K22" s="107">
        <f t="shared" si="3"/>
        <v>153218.59683256873</v>
      </c>
      <c r="L22" s="107">
        <f t="shared" si="4"/>
        <v>148962.5246983307</v>
      </c>
      <c r="M22" s="107">
        <f t="shared" si="5"/>
        <v>138322.34436273566</v>
      </c>
      <c r="N22" s="107">
        <f t="shared" si="6"/>
        <v>127682.16402714061</v>
      </c>
      <c r="O22" s="107">
        <f t="shared" si="7"/>
        <v>117041.98369154557</v>
      </c>
      <c r="P22" s="108">
        <f t="shared" si="8"/>
        <v>21559.266633925785</v>
      </c>
      <c r="Q22" s="108">
        <f t="shared" si="9"/>
        <v>15175.158432568744</v>
      </c>
      <c r="R22" s="108">
        <f t="shared" si="10"/>
        <v>10919.086298330716</v>
      </c>
      <c r="S22" s="108">
        <f t="shared" si="11"/>
        <v>278.90596273567644</v>
      </c>
      <c r="T22" s="109">
        <f t="shared" si="12"/>
        <v>-10361.274372859378</v>
      </c>
      <c r="U22" s="109">
        <f t="shared" si="13"/>
        <v>-21001.454708454417</v>
      </c>
    </row>
    <row r="23" spans="1:21" ht="14.25">
      <c r="A23" s="148"/>
      <c r="B23" s="151"/>
      <c r="C23" s="82" t="s">
        <v>0</v>
      </c>
      <c r="D23" s="84">
        <f>+'Precio puesto en fabrica'!E11</f>
        <v>1178272.9231999998</v>
      </c>
      <c r="E23" s="84">
        <f>2000*55</f>
        <v>110000</v>
      </c>
      <c r="F23" s="101">
        <f t="shared" si="0"/>
        <v>1288272.9231999998</v>
      </c>
      <c r="G23" s="84">
        <f>3000*55</f>
        <v>165000</v>
      </c>
      <c r="H23" s="93">
        <f t="shared" si="1"/>
        <v>1453272.9231999998</v>
      </c>
      <c r="I23" s="105">
        <v>2209442.6937295776</v>
      </c>
      <c r="J23" s="107">
        <f t="shared" si="2"/>
        <v>1657082.0202971832</v>
      </c>
      <c r="K23" s="107">
        <f t="shared" si="3"/>
        <v>1590798.7394852957</v>
      </c>
      <c r="L23" s="107">
        <f t="shared" si="4"/>
        <v>1546609.8856107043</v>
      </c>
      <c r="M23" s="107">
        <f t="shared" si="5"/>
        <v>1436137.7509242254</v>
      </c>
      <c r="N23" s="107">
        <f t="shared" si="6"/>
        <v>1325665.6162377466</v>
      </c>
      <c r="O23" s="107">
        <f t="shared" si="7"/>
        <v>1215193.4815512677</v>
      </c>
      <c r="P23" s="108">
        <f t="shared" si="8"/>
        <v>203809.09709718334</v>
      </c>
      <c r="Q23" s="108">
        <f t="shared" si="9"/>
        <v>137525.81628529588</v>
      </c>
      <c r="R23" s="108">
        <f t="shared" si="10"/>
        <v>93336.962410704466</v>
      </c>
      <c r="S23" s="109">
        <f t="shared" si="11"/>
        <v>-17135.172275774414</v>
      </c>
      <c r="T23" s="109">
        <f t="shared" si="12"/>
        <v>-127607.30696225329</v>
      </c>
      <c r="U23" s="109">
        <f t="shared" si="13"/>
        <v>-238079.44164873217</v>
      </c>
    </row>
    <row r="24" spans="1:21" ht="14.25">
      <c r="A24" s="148"/>
      <c r="B24" s="151"/>
      <c r="C24" s="82" t="s">
        <v>86</v>
      </c>
      <c r="D24" s="84">
        <f>+'Precio puesto en fabrica'!S11</f>
        <v>166227.18336</v>
      </c>
      <c r="E24" s="84">
        <f>2000*6</f>
        <v>12000</v>
      </c>
      <c r="F24" s="101">
        <f t="shared" si="0"/>
        <v>178227.18336</v>
      </c>
      <c r="G24" s="84">
        <f>3000*6</f>
        <v>18000</v>
      </c>
      <c r="H24" s="93">
        <f t="shared" si="1"/>
        <v>196227.18336</v>
      </c>
      <c r="I24" s="105">
        <v>301954.14362125628</v>
      </c>
      <c r="J24" s="107">
        <f t="shared" si="2"/>
        <v>226465.6077159422</v>
      </c>
      <c r="K24" s="107">
        <f t="shared" si="3"/>
        <v>217406.98340730451</v>
      </c>
      <c r="L24" s="107">
        <f t="shared" si="4"/>
        <v>211367.90053487939</v>
      </c>
      <c r="M24" s="107">
        <f t="shared" si="5"/>
        <v>196270.1933538166</v>
      </c>
      <c r="N24" s="107">
        <f t="shared" si="6"/>
        <v>181172.48617275376</v>
      </c>
      <c r="O24" s="107">
        <f t="shared" si="7"/>
        <v>166074.77899169098</v>
      </c>
      <c r="P24" s="108">
        <f t="shared" si="8"/>
        <v>30238.424355942203</v>
      </c>
      <c r="Q24" s="108">
        <f t="shared" si="9"/>
        <v>21179.80004730451</v>
      </c>
      <c r="R24" s="108">
        <f t="shared" si="10"/>
        <v>15140.717174879392</v>
      </c>
      <c r="S24" s="108">
        <f t="shared" si="11"/>
        <v>43.009993816609494</v>
      </c>
      <c r="T24" s="109">
        <f t="shared" si="12"/>
        <v>-15054.697187246231</v>
      </c>
      <c r="U24" s="109">
        <f t="shared" si="13"/>
        <v>-30152.404368309013</v>
      </c>
    </row>
    <row r="25" spans="1:21" ht="14.25">
      <c r="A25" s="148"/>
      <c r="B25" s="151"/>
      <c r="C25" s="82" t="s">
        <v>5</v>
      </c>
      <c r="D25" s="84">
        <f>+'Precio puesto en fabrica'!N11</f>
        <v>145556.32671999995</v>
      </c>
      <c r="E25" s="84">
        <f>2000*6</f>
        <v>12000</v>
      </c>
      <c r="F25" s="101">
        <f t="shared" si="0"/>
        <v>157556.32671999995</v>
      </c>
      <c r="G25" s="84">
        <f>3000*6</f>
        <v>18000</v>
      </c>
      <c r="H25" s="93">
        <f t="shared" si="1"/>
        <v>175556.32671999995</v>
      </c>
      <c r="I25" s="105">
        <v>274168.80000000005</v>
      </c>
      <c r="J25" s="107">
        <f t="shared" si="2"/>
        <v>205626.60000000003</v>
      </c>
      <c r="K25" s="107">
        <f t="shared" si="3"/>
        <v>197401.53600000002</v>
      </c>
      <c r="L25" s="107">
        <f t="shared" si="4"/>
        <v>191918.16000000003</v>
      </c>
      <c r="M25" s="107">
        <f t="shared" si="5"/>
        <v>178209.72000000003</v>
      </c>
      <c r="N25" s="107">
        <f t="shared" si="6"/>
        <v>164501.28000000003</v>
      </c>
      <c r="O25" s="107">
        <f t="shared" si="7"/>
        <v>150792.84000000003</v>
      </c>
      <c r="P25" s="108">
        <f t="shared" si="8"/>
        <v>30070.273280000081</v>
      </c>
      <c r="Q25" s="108">
        <f t="shared" si="9"/>
        <v>21845.209280000068</v>
      </c>
      <c r="R25" s="108">
        <f t="shared" si="10"/>
        <v>16361.833280000079</v>
      </c>
      <c r="S25" s="108">
        <f t="shared" si="11"/>
        <v>2653.3932800000766</v>
      </c>
      <c r="T25" s="109">
        <f t="shared" si="12"/>
        <v>-11055.046719999926</v>
      </c>
      <c r="U25" s="109">
        <f t="shared" si="13"/>
        <v>-24763.486719999928</v>
      </c>
    </row>
    <row r="26" spans="1:21" ht="14.25">
      <c r="A26" s="148">
        <v>2030</v>
      </c>
      <c r="B26" s="150" t="s">
        <v>95</v>
      </c>
      <c r="C26" s="82" t="s">
        <v>1</v>
      </c>
      <c r="D26" s="84">
        <f>+'Precio puesto en fabrica'!I12</f>
        <v>113043.4384</v>
      </c>
      <c r="E26" s="84">
        <f>2000*5</f>
        <v>10000</v>
      </c>
      <c r="F26" s="101">
        <f t="shared" si="0"/>
        <v>123043.4384</v>
      </c>
      <c r="G26" s="84">
        <f>5*3000</f>
        <v>15000</v>
      </c>
      <c r="H26" s="93">
        <f t="shared" si="1"/>
        <v>138043.43839999998</v>
      </c>
      <c r="I26" s="105">
        <v>221157.89886969136</v>
      </c>
      <c r="J26" s="107">
        <f t="shared" si="2"/>
        <v>165868.4241522685</v>
      </c>
      <c r="K26" s="107">
        <f t="shared" si="3"/>
        <v>159233.68718617776</v>
      </c>
      <c r="L26" s="107">
        <f t="shared" si="4"/>
        <v>154810.52920878393</v>
      </c>
      <c r="M26" s="107">
        <f t="shared" si="5"/>
        <v>143752.63426529939</v>
      </c>
      <c r="N26" s="107">
        <f t="shared" si="6"/>
        <v>132694.73932181482</v>
      </c>
      <c r="O26" s="107">
        <f t="shared" si="7"/>
        <v>121636.84437833025</v>
      </c>
      <c r="P26" s="108">
        <f t="shared" si="8"/>
        <v>27824.98575226852</v>
      </c>
      <c r="Q26" s="108">
        <f t="shared" si="9"/>
        <v>21190.248786177777</v>
      </c>
      <c r="R26" s="108">
        <f t="shared" si="10"/>
        <v>16767.090808783949</v>
      </c>
      <c r="S26" s="108">
        <f t="shared" si="11"/>
        <v>5709.1958652994072</v>
      </c>
      <c r="T26" s="109">
        <f t="shared" si="12"/>
        <v>-5348.6990781851637</v>
      </c>
      <c r="U26" s="109">
        <f t="shared" si="13"/>
        <v>-16406.594021669735</v>
      </c>
    </row>
    <row r="27" spans="1:21" ht="14.25">
      <c r="A27" s="148"/>
      <c r="B27" s="151"/>
      <c r="C27" s="82" t="s">
        <v>86</v>
      </c>
      <c r="D27" s="84">
        <f>+'Precio puesto en fabrica'!S12</f>
        <v>166227.18336</v>
      </c>
      <c r="E27" s="84">
        <f>2000*6</f>
        <v>12000</v>
      </c>
      <c r="F27" s="101">
        <f t="shared" si="0"/>
        <v>178227.18336</v>
      </c>
      <c r="G27" s="84">
        <f>3000*6</f>
        <v>18000</v>
      </c>
      <c r="H27" s="93">
        <f t="shared" si="1"/>
        <v>196227.18336</v>
      </c>
      <c r="I27" s="105">
        <v>299624.40000000002</v>
      </c>
      <c r="J27" s="107">
        <f t="shared" si="2"/>
        <v>224718.30000000002</v>
      </c>
      <c r="K27" s="107">
        <f t="shared" si="3"/>
        <v>215729.568</v>
      </c>
      <c r="L27" s="107">
        <f t="shared" si="4"/>
        <v>209737.08000000002</v>
      </c>
      <c r="M27" s="107">
        <f t="shared" si="5"/>
        <v>194755.86000000002</v>
      </c>
      <c r="N27" s="107">
        <f t="shared" si="6"/>
        <v>179774.64</v>
      </c>
      <c r="O27" s="107">
        <f t="shared" si="7"/>
        <v>164793.42000000001</v>
      </c>
      <c r="P27" s="108">
        <f t="shared" si="8"/>
        <v>28491.116640000022</v>
      </c>
      <c r="Q27" s="108">
        <f t="shared" si="9"/>
        <v>19502.384640000004</v>
      </c>
      <c r="R27" s="108">
        <f t="shared" si="10"/>
        <v>13509.896640000021</v>
      </c>
      <c r="S27" s="109">
        <f t="shared" si="11"/>
        <v>-1471.3233599999803</v>
      </c>
      <c r="T27" s="109">
        <f t="shared" si="12"/>
        <v>-16452.543359999981</v>
      </c>
      <c r="U27" s="109">
        <f t="shared" si="13"/>
        <v>-31433.763359999983</v>
      </c>
    </row>
    <row r="28" spans="1:21" ht="14.25">
      <c r="A28" s="148"/>
      <c r="B28" s="151"/>
      <c r="C28" s="82" t="s">
        <v>5</v>
      </c>
      <c r="D28" s="84">
        <f>+'Precio puesto en fabrica'!N12</f>
        <v>145556.32671999995</v>
      </c>
      <c r="E28" s="84">
        <f>2000*6</f>
        <v>12000</v>
      </c>
      <c r="F28" s="101">
        <f t="shared" si="0"/>
        <v>157556.32671999995</v>
      </c>
      <c r="G28" s="84">
        <f>3000*6</f>
        <v>18000</v>
      </c>
      <c r="H28" s="93">
        <f t="shared" si="1"/>
        <v>175556.32671999995</v>
      </c>
      <c r="I28" s="105">
        <v>271761.29263029277</v>
      </c>
      <c r="J28" s="107">
        <f t="shared" si="2"/>
        <v>203820.96947271959</v>
      </c>
      <c r="K28" s="107">
        <f t="shared" si="3"/>
        <v>195668.13069381079</v>
      </c>
      <c r="L28" s="107">
        <f t="shared" si="4"/>
        <v>190232.90484120493</v>
      </c>
      <c r="M28" s="107">
        <f t="shared" si="5"/>
        <v>176644.8402096903</v>
      </c>
      <c r="N28" s="107">
        <f t="shared" si="6"/>
        <v>163056.77557817564</v>
      </c>
      <c r="O28" s="107">
        <f t="shared" si="7"/>
        <v>149468.71094666104</v>
      </c>
      <c r="P28" s="108">
        <f t="shared" si="8"/>
        <v>28264.642752719636</v>
      </c>
      <c r="Q28" s="108">
        <f t="shared" si="9"/>
        <v>20111.803973810835</v>
      </c>
      <c r="R28" s="108">
        <f t="shared" si="10"/>
        <v>14676.578121204977</v>
      </c>
      <c r="S28" s="108">
        <f t="shared" si="11"/>
        <v>1088.5134896903473</v>
      </c>
      <c r="T28" s="109">
        <f t="shared" si="12"/>
        <v>-12499.551141824311</v>
      </c>
      <c r="U28" s="109">
        <f t="shared" si="13"/>
        <v>-26087.615773338912</v>
      </c>
    </row>
    <row r="29" spans="1:21" ht="14.25" hidden="1">
      <c r="A29" s="99">
        <v>2040</v>
      </c>
      <c r="B29" s="91" t="s">
        <v>96</v>
      </c>
      <c r="C29" s="89" t="s">
        <v>1</v>
      </c>
      <c r="D29" s="88"/>
      <c r="E29" s="88"/>
      <c r="F29" s="102"/>
      <c r="G29" s="88"/>
      <c r="H29" s="88"/>
      <c r="I29" s="105"/>
      <c r="J29" s="106"/>
      <c r="K29" s="106"/>
      <c r="L29" s="106"/>
      <c r="M29" s="106"/>
      <c r="N29" s="106"/>
      <c r="O29" s="106"/>
      <c r="P29" s="108"/>
      <c r="Q29" s="108"/>
      <c r="R29" s="108">
        <f t="shared" si="10"/>
        <v>0</v>
      </c>
      <c r="S29" s="109">
        <f t="shared" si="11"/>
        <v>0</v>
      </c>
      <c r="T29" s="109">
        <f t="shared" si="12"/>
        <v>0</v>
      </c>
      <c r="U29" s="109">
        <f t="shared" si="13"/>
        <v>0</v>
      </c>
    </row>
    <row r="30" spans="1:21" ht="14.25">
      <c r="A30" s="148">
        <v>4020</v>
      </c>
      <c r="B30" s="150" t="s">
        <v>97</v>
      </c>
      <c r="C30" s="82" t="s">
        <v>86</v>
      </c>
      <c r="D30" s="84">
        <f>+'Precio puesto en fabrica'!S15</f>
        <v>185849.26079999996</v>
      </c>
      <c r="E30" s="84">
        <f>2000*6</f>
        <v>12000</v>
      </c>
      <c r="F30" s="101">
        <f t="shared" si="0"/>
        <v>197849.26079999996</v>
      </c>
      <c r="G30" s="84">
        <f>3000*6</f>
        <v>18000</v>
      </c>
      <c r="H30" s="93">
        <f t="shared" si="1"/>
        <v>215849.26079999996</v>
      </c>
      <c r="I30" s="105">
        <v>329440.10439999995</v>
      </c>
      <c r="J30" s="107">
        <f t="shared" si="2"/>
        <v>247080.07829999996</v>
      </c>
      <c r="K30" s="107">
        <f t="shared" si="3"/>
        <v>237196.87516799997</v>
      </c>
      <c r="L30" s="107">
        <f t="shared" si="4"/>
        <v>230608.07307999994</v>
      </c>
      <c r="M30" s="107">
        <f t="shared" si="5"/>
        <v>214136.06785999998</v>
      </c>
      <c r="N30" s="107">
        <f t="shared" si="6"/>
        <v>197664.06263999996</v>
      </c>
      <c r="O30" s="107">
        <f t="shared" si="7"/>
        <v>181192.05742</v>
      </c>
      <c r="P30" s="108">
        <f t="shared" si="8"/>
        <v>31230.817500000005</v>
      </c>
      <c r="Q30" s="108">
        <f t="shared" si="9"/>
        <v>21347.61436800001</v>
      </c>
      <c r="R30" s="108">
        <f t="shared" si="10"/>
        <v>14758.812279999984</v>
      </c>
      <c r="S30" s="109">
        <f t="shared" si="11"/>
        <v>-1713.192939999979</v>
      </c>
      <c r="T30" s="109">
        <f t="shared" si="12"/>
        <v>-18185.19816</v>
      </c>
      <c r="U30" s="109">
        <f t="shared" si="13"/>
        <v>-34657.203379999963</v>
      </c>
    </row>
    <row r="31" spans="1:21" ht="14.25">
      <c r="A31" s="148"/>
      <c r="B31" s="151"/>
      <c r="C31" s="82" t="s">
        <v>84</v>
      </c>
      <c r="D31" s="84">
        <f>+'Precio puesto en fabrica'!X15</f>
        <v>93067.8</v>
      </c>
      <c r="E31" s="84">
        <f>2000*6</f>
        <v>12000</v>
      </c>
      <c r="F31" s="101">
        <f t="shared" si="0"/>
        <v>105067.8</v>
      </c>
      <c r="G31" s="84">
        <f>3*3000</f>
        <v>9000</v>
      </c>
      <c r="H31" s="93">
        <f t="shared" si="1"/>
        <v>114067.8</v>
      </c>
      <c r="I31" s="105">
        <v>238618.28951999996</v>
      </c>
      <c r="J31" s="107">
        <f t="shared" si="2"/>
        <v>178963.71713999996</v>
      </c>
      <c r="K31" s="107">
        <f t="shared" si="3"/>
        <v>171805.16845439997</v>
      </c>
      <c r="L31" s="107">
        <f t="shared" si="4"/>
        <v>167032.80266399996</v>
      </c>
      <c r="M31" s="107">
        <f t="shared" si="5"/>
        <v>155101.88818799998</v>
      </c>
      <c r="N31" s="107">
        <f t="shared" si="6"/>
        <v>143170.97371199998</v>
      </c>
      <c r="O31" s="107">
        <f t="shared" si="7"/>
        <v>131240.059236</v>
      </c>
      <c r="P31" s="108">
        <f t="shared" si="8"/>
        <v>64895.917139999961</v>
      </c>
      <c r="Q31" s="108">
        <f t="shared" si="9"/>
        <v>57737.36845439997</v>
      </c>
      <c r="R31" s="108">
        <f t="shared" si="10"/>
        <v>52965.002663999956</v>
      </c>
      <c r="S31" s="108">
        <f t="shared" si="11"/>
        <v>41034.08818799998</v>
      </c>
      <c r="T31" s="108">
        <f t="shared" si="12"/>
        <v>29103.173711999974</v>
      </c>
      <c r="U31" s="108">
        <f t="shared" si="13"/>
        <v>17172.259235999998</v>
      </c>
    </row>
    <row r="32" spans="1:21" ht="14.25">
      <c r="A32" s="148">
        <v>5020</v>
      </c>
      <c r="B32" s="150" t="s">
        <v>98</v>
      </c>
      <c r="C32" s="82" t="s">
        <v>86</v>
      </c>
      <c r="D32" s="84">
        <f>+'Precio puesto en fabrica'!S16</f>
        <v>171132.70271999997</v>
      </c>
      <c r="E32" s="84">
        <f>2000*6</f>
        <v>12000</v>
      </c>
      <c r="F32" s="101">
        <f t="shared" si="0"/>
        <v>183132.70271999997</v>
      </c>
      <c r="G32" s="84">
        <f>3000*6</f>
        <v>18000</v>
      </c>
      <c r="H32" s="93">
        <f t="shared" si="1"/>
        <v>201132.70271999997</v>
      </c>
      <c r="I32" s="105">
        <v>302209.15252993925</v>
      </c>
      <c r="J32" s="107">
        <f t="shared" si="2"/>
        <v>226656.86439745442</v>
      </c>
      <c r="K32" s="107">
        <f t="shared" si="3"/>
        <v>217590.58982155626</v>
      </c>
      <c r="L32" s="107">
        <f t="shared" si="4"/>
        <v>211546.40677095746</v>
      </c>
      <c r="M32" s="107">
        <f t="shared" si="5"/>
        <v>196435.94914446052</v>
      </c>
      <c r="N32" s="107">
        <f t="shared" si="6"/>
        <v>181325.49151796356</v>
      </c>
      <c r="O32" s="107">
        <f t="shared" si="7"/>
        <v>166215.03389146659</v>
      </c>
      <c r="P32" s="108">
        <f t="shared" si="8"/>
        <v>25524.161677454453</v>
      </c>
      <c r="Q32" s="108">
        <f t="shared" si="9"/>
        <v>16457.887101556291</v>
      </c>
      <c r="R32" s="108">
        <f t="shared" si="10"/>
        <v>10413.704050957487</v>
      </c>
      <c r="S32" s="109">
        <f t="shared" si="11"/>
        <v>-4696.7535755394492</v>
      </c>
      <c r="T32" s="109">
        <f t="shared" si="12"/>
        <v>-19807.211202036415</v>
      </c>
      <c r="U32" s="109">
        <f t="shared" si="13"/>
        <v>-34917.66882853338</v>
      </c>
    </row>
    <row r="33" spans="1:21" ht="14.25">
      <c r="A33" s="148"/>
      <c r="B33" s="150"/>
      <c r="C33" s="82" t="s">
        <v>84</v>
      </c>
      <c r="D33" s="84">
        <f>+'Precio puesto en fabrica'!X16</f>
        <v>97001.36</v>
      </c>
      <c r="E33" s="84">
        <f>2000*6</f>
        <v>12000</v>
      </c>
      <c r="F33" s="101">
        <f t="shared" si="0"/>
        <v>109001.36</v>
      </c>
      <c r="G33" s="84">
        <f>3*3000</f>
        <v>9000</v>
      </c>
      <c r="H33" s="93">
        <f t="shared" si="1"/>
        <v>118001.36</v>
      </c>
      <c r="I33" s="105">
        <v>237965.33851199999</v>
      </c>
      <c r="J33" s="107">
        <f t="shared" si="2"/>
        <v>178474.00388400001</v>
      </c>
      <c r="K33" s="107">
        <f t="shared" si="3"/>
        <v>171335.04372863998</v>
      </c>
      <c r="L33" s="107">
        <f t="shared" si="4"/>
        <v>166575.73695839997</v>
      </c>
      <c r="M33" s="107">
        <f t="shared" si="5"/>
        <v>154677.47003279999</v>
      </c>
      <c r="N33" s="107">
        <f t="shared" si="6"/>
        <v>142779.20310719998</v>
      </c>
      <c r="O33" s="107">
        <f t="shared" si="7"/>
        <v>130880.9361816</v>
      </c>
      <c r="P33" s="108">
        <f t="shared" si="8"/>
        <v>60472.643884000005</v>
      </c>
      <c r="Q33" s="108">
        <f t="shared" si="9"/>
        <v>53333.683728639982</v>
      </c>
      <c r="R33" s="108">
        <f t="shared" si="10"/>
        <v>48574.376958399967</v>
      </c>
      <c r="S33" s="108">
        <f t="shared" si="11"/>
        <v>36676.110032799988</v>
      </c>
      <c r="T33" s="108">
        <f t="shared" si="12"/>
        <v>24777.84310719998</v>
      </c>
      <c r="U33" s="108">
        <f t="shared" si="13"/>
        <v>12879.576181600001</v>
      </c>
    </row>
    <row r="34" spans="1:21" ht="14.25">
      <c r="A34" s="148">
        <v>5030</v>
      </c>
      <c r="B34" s="150" t="s">
        <v>99</v>
      </c>
      <c r="C34" s="82" t="s">
        <v>0</v>
      </c>
      <c r="D34" s="84">
        <f>+'Precio puesto en fabrica'!E17</f>
        <v>1634618.0924799999</v>
      </c>
      <c r="E34" s="84">
        <f>2000*55</f>
        <v>110000</v>
      </c>
      <c r="F34" s="101">
        <f t="shared" si="0"/>
        <v>1744618.0924799999</v>
      </c>
      <c r="G34" s="84">
        <f>3000*55</f>
        <v>165000</v>
      </c>
      <c r="H34" s="93">
        <f t="shared" si="1"/>
        <v>1909618.0924799999</v>
      </c>
      <c r="I34" s="105">
        <v>2836943.5599767515</v>
      </c>
      <c r="J34" s="107">
        <f t="shared" si="2"/>
        <v>2127707.6699825637</v>
      </c>
      <c r="K34" s="107">
        <f t="shared" si="3"/>
        <v>2042599.3631832609</v>
      </c>
      <c r="L34" s="107">
        <f t="shared" si="4"/>
        <v>1985860.4919837259</v>
      </c>
      <c r="M34" s="107">
        <f t="shared" si="5"/>
        <v>1844013.3139848886</v>
      </c>
      <c r="N34" s="107">
        <f t="shared" si="6"/>
        <v>1702166.1359860508</v>
      </c>
      <c r="O34" s="107">
        <f t="shared" si="7"/>
        <v>1560318.9579872135</v>
      </c>
      <c r="P34" s="108">
        <f t="shared" si="8"/>
        <v>218089.57750256383</v>
      </c>
      <c r="Q34" s="108">
        <f t="shared" si="9"/>
        <v>132981.27070326102</v>
      </c>
      <c r="R34" s="108">
        <f t="shared" si="10"/>
        <v>76242.399503726047</v>
      </c>
      <c r="S34" s="109">
        <f t="shared" si="11"/>
        <v>-65604.77849511127</v>
      </c>
      <c r="T34" s="109">
        <f t="shared" si="12"/>
        <v>-207451.95649394905</v>
      </c>
      <c r="U34" s="109">
        <f t="shared" si="13"/>
        <v>-349299.13449278637</v>
      </c>
    </row>
    <row r="35" spans="1:21" ht="14.25">
      <c r="A35" s="148"/>
      <c r="B35" s="150"/>
      <c r="C35" s="82" t="s">
        <v>86</v>
      </c>
      <c r="D35" s="84">
        <f>+'Precio puesto en fabrica'!S17</f>
        <v>217244.58470399998</v>
      </c>
      <c r="E35" s="84">
        <f>2000*6</f>
        <v>12000</v>
      </c>
      <c r="F35" s="101">
        <f t="shared" si="0"/>
        <v>229244.58470399998</v>
      </c>
      <c r="G35" s="84">
        <f>3000*6</f>
        <v>18000</v>
      </c>
      <c r="H35" s="93">
        <f t="shared" si="1"/>
        <v>247244.58470399998</v>
      </c>
      <c r="I35" s="105">
        <v>353342.02028400003</v>
      </c>
      <c r="J35" s="107">
        <f t="shared" si="2"/>
        <v>265006.51521300001</v>
      </c>
      <c r="K35" s="107">
        <f t="shared" si="3"/>
        <v>254406.25460448</v>
      </c>
      <c r="L35" s="107">
        <f t="shared" si="4"/>
        <v>247339.41419879999</v>
      </c>
      <c r="M35" s="107">
        <f t="shared" si="5"/>
        <v>229672.31318460003</v>
      </c>
      <c r="N35" s="107">
        <f t="shared" si="6"/>
        <v>212005.21217040002</v>
      </c>
      <c r="O35" s="107">
        <f t="shared" si="7"/>
        <v>194338.11115620003</v>
      </c>
      <c r="P35" s="108">
        <f t="shared" si="8"/>
        <v>17761.930509000027</v>
      </c>
      <c r="Q35" s="108">
        <f t="shared" si="9"/>
        <v>7161.6699004800175</v>
      </c>
      <c r="R35" s="108">
        <f t="shared" si="10"/>
        <v>94.829494800011162</v>
      </c>
      <c r="S35" s="109">
        <f t="shared" si="11"/>
        <v>-17572.271519399947</v>
      </c>
      <c r="T35" s="109">
        <f t="shared" si="12"/>
        <v>-35239.372533599962</v>
      </c>
      <c r="U35" s="109">
        <f t="shared" si="13"/>
        <v>-52906.473547799949</v>
      </c>
    </row>
    <row r="36" spans="1:21" ht="14.25" hidden="1">
      <c r="A36" s="148"/>
      <c r="B36" s="150"/>
      <c r="C36" s="87" t="s">
        <v>83</v>
      </c>
      <c r="D36" s="88"/>
      <c r="E36" s="88"/>
      <c r="F36" s="102"/>
      <c r="G36" s="88"/>
      <c r="H36" s="88"/>
      <c r="I36" s="105"/>
      <c r="J36" s="106"/>
      <c r="K36" s="106"/>
      <c r="L36" s="106"/>
      <c r="M36" s="106"/>
      <c r="N36" s="106"/>
      <c r="O36" s="106"/>
      <c r="P36" s="108">
        <f t="shared" si="8"/>
        <v>0</v>
      </c>
      <c r="Q36" s="108">
        <f t="shared" si="9"/>
        <v>0</v>
      </c>
      <c r="R36" s="108">
        <f t="shared" si="10"/>
        <v>0</v>
      </c>
      <c r="S36" s="108">
        <f t="shared" si="11"/>
        <v>0</v>
      </c>
      <c r="T36" s="108">
        <f t="shared" si="12"/>
        <v>0</v>
      </c>
      <c r="U36" s="108">
        <f t="shared" si="13"/>
        <v>0</v>
      </c>
    </row>
    <row r="37" spans="1:21" ht="14.25">
      <c r="A37" s="148">
        <v>6010</v>
      </c>
      <c r="B37" s="150" t="s">
        <v>100</v>
      </c>
      <c r="C37" s="82" t="s">
        <v>1</v>
      </c>
      <c r="D37" s="84">
        <f>+'Precio puesto en fabrica'!I18</f>
        <v>138784.22816</v>
      </c>
      <c r="E37" s="84">
        <f>2000*5</f>
        <v>10000</v>
      </c>
      <c r="F37" s="101">
        <f t="shared" si="0"/>
        <v>148784.22816</v>
      </c>
      <c r="G37" s="84">
        <f>5*3000</f>
        <v>15000</v>
      </c>
      <c r="H37" s="93">
        <f t="shared" si="1"/>
        <v>163784.22816</v>
      </c>
      <c r="I37" s="105">
        <v>254853.97200000001</v>
      </c>
      <c r="J37" s="107">
        <f t="shared" si="2"/>
        <v>191140.47899999999</v>
      </c>
      <c r="K37" s="107">
        <f t="shared" si="3"/>
        <v>183494.85983999999</v>
      </c>
      <c r="L37" s="107">
        <f t="shared" si="4"/>
        <v>178397.78039999999</v>
      </c>
      <c r="M37" s="107">
        <f t="shared" si="5"/>
        <v>165655.08180000001</v>
      </c>
      <c r="N37" s="107">
        <f t="shared" si="6"/>
        <v>152912.38320000001</v>
      </c>
      <c r="O37" s="107">
        <f t="shared" si="7"/>
        <v>140169.68460000001</v>
      </c>
      <c r="P37" s="108">
        <f t="shared" si="8"/>
        <v>27356.250839999993</v>
      </c>
      <c r="Q37" s="108">
        <f t="shared" si="9"/>
        <v>19710.631679999991</v>
      </c>
      <c r="R37" s="108">
        <f t="shared" si="10"/>
        <v>14613.55223999999</v>
      </c>
      <c r="S37" s="108">
        <f t="shared" si="11"/>
        <v>1870.8536400000157</v>
      </c>
      <c r="T37" s="109">
        <f t="shared" si="12"/>
        <v>-10871.844959999988</v>
      </c>
      <c r="U37" s="109">
        <f t="shared" si="13"/>
        <v>-23614.543559999991</v>
      </c>
    </row>
    <row r="38" spans="1:21" ht="14.25">
      <c r="A38" s="148"/>
      <c r="B38" s="150"/>
      <c r="C38" s="82" t="s">
        <v>0</v>
      </c>
      <c r="D38" s="84">
        <f>+'Precio puesto en fabrica'!E18</f>
        <v>1459100.7196799996</v>
      </c>
      <c r="E38" s="84">
        <f>2000*55</f>
        <v>110000</v>
      </c>
      <c r="F38" s="101">
        <f t="shared" si="0"/>
        <v>1569100.7196799996</v>
      </c>
      <c r="G38" s="84">
        <f>3000*55</f>
        <v>165000</v>
      </c>
      <c r="H38" s="93">
        <f t="shared" si="1"/>
        <v>1734100.7196799996</v>
      </c>
      <c r="I38" s="105">
        <v>2298753.5573735791</v>
      </c>
      <c r="J38" s="107">
        <f t="shared" si="2"/>
        <v>1724065.1680301842</v>
      </c>
      <c r="K38" s="107">
        <f t="shared" si="3"/>
        <v>1655102.561308977</v>
      </c>
      <c r="L38" s="107">
        <f t="shared" si="4"/>
        <v>1609127.4901615053</v>
      </c>
      <c r="M38" s="107">
        <f t="shared" si="5"/>
        <v>1494189.8122928266</v>
      </c>
      <c r="N38" s="107">
        <f t="shared" si="6"/>
        <v>1379252.1344241474</v>
      </c>
      <c r="O38" s="107">
        <f t="shared" si="7"/>
        <v>1264314.4565554687</v>
      </c>
      <c r="P38" s="109">
        <f t="shared" si="8"/>
        <v>-10035.551649815403</v>
      </c>
      <c r="Q38" s="109">
        <f t="shared" si="9"/>
        <v>-78998.15837102267</v>
      </c>
      <c r="R38" s="109">
        <f t="shared" si="10"/>
        <v>-124973.22951849434</v>
      </c>
      <c r="S38" s="109">
        <f t="shared" si="11"/>
        <v>-239910.90738717304</v>
      </c>
      <c r="T38" s="109">
        <f t="shared" si="12"/>
        <v>-354848.5852558522</v>
      </c>
      <c r="U38" s="109">
        <f t="shared" si="13"/>
        <v>-469786.2631245309</v>
      </c>
    </row>
    <row r="39" spans="1:21" ht="14.25">
      <c r="A39" s="148"/>
      <c r="B39" s="150"/>
      <c r="C39" s="82" t="s">
        <v>86</v>
      </c>
      <c r="D39" s="84">
        <f>+'Precio puesto en fabrica'!S18</f>
        <v>197622.50726399996</v>
      </c>
      <c r="E39" s="84">
        <f>2000*6</f>
        <v>12000</v>
      </c>
      <c r="F39" s="101">
        <f t="shared" si="0"/>
        <v>209622.50726399996</v>
      </c>
      <c r="G39" s="84">
        <f>3000*6</f>
        <v>18000</v>
      </c>
      <c r="H39" s="93">
        <f t="shared" si="1"/>
        <v>227622.50726399996</v>
      </c>
      <c r="I39" s="105">
        <v>301740.09501837421</v>
      </c>
      <c r="J39" s="107">
        <f t="shared" si="2"/>
        <v>226305.07126378064</v>
      </c>
      <c r="K39" s="107">
        <f t="shared" si="3"/>
        <v>217252.86841322941</v>
      </c>
      <c r="L39" s="107">
        <f t="shared" si="4"/>
        <v>211218.06651286193</v>
      </c>
      <c r="M39" s="107">
        <f t="shared" si="5"/>
        <v>196131.06176194325</v>
      </c>
      <c r="N39" s="107">
        <f t="shared" si="6"/>
        <v>181044.05701102453</v>
      </c>
      <c r="O39" s="107">
        <f t="shared" si="7"/>
        <v>165957.05226010582</v>
      </c>
      <c r="P39" s="109">
        <f t="shared" si="8"/>
        <v>-1317.4360002193134</v>
      </c>
      <c r="Q39" s="109">
        <f t="shared" si="9"/>
        <v>-10369.638850770541</v>
      </c>
      <c r="R39" s="109">
        <f t="shared" si="10"/>
        <v>-16404.440751138027</v>
      </c>
      <c r="S39" s="109">
        <f t="shared" si="11"/>
        <v>-31491.445502056711</v>
      </c>
      <c r="T39" s="109">
        <f t="shared" si="12"/>
        <v>-46578.450252975425</v>
      </c>
      <c r="U39" s="109">
        <f t="shared" si="13"/>
        <v>-61665.455003894138</v>
      </c>
    </row>
    <row r="40" spans="1:21" ht="14.25">
      <c r="A40" s="148"/>
      <c r="B40" s="150"/>
      <c r="C40" s="82" t="s">
        <v>5</v>
      </c>
      <c r="D40" s="84">
        <f>+'Precio puesto en fabrica'!N18</f>
        <v>176698.46252799997</v>
      </c>
      <c r="E40" s="84">
        <f>2000*6</f>
        <v>12000</v>
      </c>
      <c r="F40" s="101">
        <f t="shared" si="0"/>
        <v>188698.46252799997</v>
      </c>
      <c r="G40" s="84">
        <f>3000*6</f>
        <v>18000</v>
      </c>
      <c r="H40" s="93">
        <f t="shared" si="1"/>
        <v>206698.46252799997</v>
      </c>
      <c r="I40" s="105">
        <v>279190.52160568611</v>
      </c>
      <c r="J40" s="107">
        <f t="shared" si="2"/>
        <v>209392.8912042646</v>
      </c>
      <c r="K40" s="107">
        <f t="shared" si="3"/>
        <v>201017.17555609398</v>
      </c>
      <c r="L40" s="107">
        <f t="shared" si="4"/>
        <v>195433.36512398027</v>
      </c>
      <c r="M40" s="107">
        <f t="shared" si="5"/>
        <v>181473.83904369597</v>
      </c>
      <c r="N40" s="107">
        <f t="shared" si="6"/>
        <v>167514.31296341165</v>
      </c>
      <c r="O40" s="107">
        <f t="shared" si="7"/>
        <v>153554.78688312738</v>
      </c>
      <c r="P40" s="108">
        <f t="shared" si="8"/>
        <v>2694.4286762646225</v>
      </c>
      <c r="Q40" s="109">
        <f t="shared" si="9"/>
        <v>-5681.2869719059963</v>
      </c>
      <c r="R40" s="109">
        <f t="shared" si="10"/>
        <v>-11265.097404019703</v>
      </c>
      <c r="S40" s="109">
        <f t="shared" si="11"/>
        <v>-25224.623484304</v>
      </c>
      <c r="T40" s="109">
        <f t="shared" si="12"/>
        <v>-39184.149564588326</v>
      </c>
      <c r="U40" s="109">
        <f t="shared" si="13"/>
        <v>-53143.675644872594</v>
      </c>
    </row>
    <row r="41" spans="1:21" ht="14.25">
      <c r="A41" s="148">
        <v>6020</v>
      </c>
      <c r="B41" s="150" t="s">
        <v>101</v>
      </c>
      <c r="C41" s="82" t="s">
        <v>1</v>
      </c>
      <c r="D41" s="84">
        <f>+'Precio puesto en fabrica'!I19</f>
        <v>144415.02591999999</v>
      </c>
      <c r="E41" s="84">
        <f>2000*5</f>
        <v>10000</v>
      </c>
      <c r="F41" s="101">
        <f t="shared" si="0"/>
        <v>154415.02591999999</v>
      </c>
      <c r="G41" s="84">
        <f>5*3000</f>
        <v>15000</v>
      </c>
      <c r="H41" s="93">
        <f t="shared" si="1"/>
        <v>169415.02591999999</v>
      </c>
      <c r="I41" s="105">
        <v>255668.29200000002</v>
      </c>
      <c r="J41" s="107">
        <f t="shared" si="2"/>
        <v>191751.21900000001</v>
      </c>
      <c r="K41" s="107">
        <f t="shared" si="3"/>
        <v>184081.17024000001</v>
      </c>
      <c r="L41" s="107">
        <f t="shared" si="4"/>
        <v>178967.80439999999</v>
      </c>
      <c r="M41" s="107">
        <f t="shared" si="5"/>
        <v>166184.3898</v>
      </c>
      <c r="N41" s="107">
        <f t="shared" si="6"/>
        <v>153400.97520000002</v>
      </c>
      <c r="O41" s="107">
        <f t="shared" si="7"/>
        <v>140617.56060000003</v>
      </c>
      <c r="P41" s="108">
        <f t="shared" si="8"/>
        <v>22336.193080000026</v>
      </c>
      <c r="Q41" s="108">
        <f t="shared" si="9"/>
        <v>14666.144320000021</v>
      </c>
      <c r="R41" s="108">
        <f t="shared" si="10"/>
        <v>9552.7784800000081</v>
      </c>
      <c r="S41" s="109">
        <f t="shared" si="11"/>
        <v>-3230.636119999981</v>
      </c>
      <c r="T41" s="109">
        <f t="shared" si="12"/>
        <v>-16014.05071999997</v>
      </c>
      <c r="U41" s="109">
        <f t="shared" si="13"/>
        <v>-28797.465319999959</v>
      </c>
    </row>
    <row r="42" spans="1:21" ht="14.25">
      <c r="A42" s="148"/>
      <c r="B42" s="150"/>
      <c r="C42" s="82" t="s">
        <v>0</v>
      </c>
      <c r="D42" s="84">
        <f>+'Precio puesto en fabrica'!E19</f>
        <v>1520531.8001599996</v>
      </c>
      <c r="E42" s="84">
        <f>2000*55</f>
        <v>110000</v>
      </c>
      <c r="F42" s="101">
        <f t="shared" si="0"/>
        <v>1630531.8001599996</v>
      </c>
      <c r="G42" s="84">
        <f>3000*55</f>
        <v>165000</v>
      </c>
      <c r="H42" s="93">
        <f t="shared" si="1"/>
        <v>1795531.8001599996</v>
      </c>
      <c r="I42" s="105">
        <v>2491656.8371199998</v>
      </c>
      <c r="J42" s="107">
        <f t="shared" si="2"/>
        <v>1868742.6278399997</v>
      </c>
      <c r="K42" s="107">
        <f t="shared" si="3"/>
        <v>1793992.9227263997</v>
      </c>
      <c r="L42" s="107">
        <f t="shared" si="4"/>
        <v>1744159.7859839997</v>
      </c>
      <c r="M42" s="107">
        <f t="shared" si="5"/>
        <v>1619576.9441279999</v>
      </c>
      <c r="N42" s="107">
        <f t="shared" si="6"/>
        <v>1494994.1022719999</v>
      </c>
      <c r="O42" s="107">
        <f t="shared" si="7"/>
        <v>1370411.2604159999</v>
      </c>
      <c r="P42" s="108">
        <f t="shared" si="8"/>
        <v>73210.827680000104</v>
      </c>
      <c r="Q42" s="109">
        <f t="shared" si="9"/>
        <v>-1538.8774335999042</v>
      </c>
      <c r="R42" s="109">
        <f t="shared" si="10"/>
        <v>-51372.01417599991</v>
      </c>
      <c r="S42" s="109">
        <f t="shared" si="11"/>
        <v>-175954.85603199969</v>
      </c>
      <c r="T42" s="109">
        <f t="shared" si="12"/>
        <v>-300537.6978879997</v>
      </c>
      <c r="U42" s="109">
        <f t="shared" si="13"/>
        <v>-425120.53974399972</v>
      </c>
    </row>
    <row r="43" spans="1:21" ht="14.25">
      <c r="A43" s="148"/>
      <c r="B43" s="150"/>
      <c r="C43" s="82" t="s">
        <v>86</v>
      </c>
      <c r="D43" s="84">
        <f>+'Precio puesto en fabrica'!S19</f>
        <v>204490.23436799998</v>
      </c>
      <c r="E43" s="84">
        <f>2000*6</f>
        <v>12000</v>
      </c>
      <c r="F43" s="101">
        <f t="shared" si="0"/>
        <v>216490.23436799998</v>
      </c>
      <c r="G43" s="84">
        <f>3000*6</f>
        <v>18000</v>
      </c>
      <c r="H43" s="93">
        <f t="shared" si="1"/>
        <v>234490.23436799998</v>
      </c>
      <c r="I43" s="105">
        <v>309062.47266221285</v>
      </c>
      <c r="J43" s="107">
        <f t="shared" si="2"/>
        <v>231796.85449665965</v>
      </c>
      <c r="K43" s="107">
        <f t="shared" si="3"/>
        <v>222524.98031679326</v>
      </c>
      <c r="L43" s="107">
        <f t="shared" si="4"/>
        <v>216343.73086354899</v>
      </c>
      <c r="M43" s="107">
        <f t="shared" si="5"/>
        <v>200890.60723043836</v>
      </c>
      <c r="N43" s="107">
        <f t="shared" si="6"/>
        <v>185437.48359732769</v>
      </c>
      <c r="O43" s="107">
        <f t="shared" si="7"/>
        <v>169984.35996421709</v>
      </c>
      <c r="P43" s="109">
        <f t="shared" si="8"/>
        <v>-2693.379871340323</v>
      </c>
      <c r="Q43" s="109">
        <f t="shared" si="9"/>
        <v>-11965.254051206721</v>
      </c>
      <c r="R43" s="109">
        <f t="shared" si="10"/>
        <v>-18146.503504450986</v>
      </c>
      <c r="S43" s="109">
        <f t="shared" si="11"/>
        <v>-33599.62713756162</v>
      </c>
      <c r="T43" s="109">
        <f t="shared" si="12"/>
        <v>-49052.750770672283</v>
      </c>
      <c r="U43" s="109">
        <f t="shared" si="13"/>
        <v>-64505.874403782887</v>
      </c>
    </row>
    <row r="44" spans="1:21" ht="14.25">
      <c r="A44" s="148"/>
      <c r="B44" s="150"/>
      <c r="C44" s="82" t="s">
        <v>5</v>
      </c>
      <c r="D44" s="84">
        <f>+'Precio puesto en fabrica'!N19</f>
        <v>183510.80473599996</v>
      </c>
      <c r="E44" s="84">
        <f>2000*6</f>
        <v>12000</v>
      </c>
      <c r="F44" s="101">
        <f t="shared" si="0"/>
        <v>195510.80473599996</v>
      </c>
      <c r="G44" s="84">
        <f>3000*6</f>
        <v>18000</v>
      </c>
      <c r="H44" s="93">
        <f t="shared" si="1"/>
        <v>213510.80473599996</v>
      </c>
      <c r="I44" s="105">
        <v>284849.71718092379</v>
      </c>
      <c r="J44" s="107">
        <f t="shared" si="2"/>
        <v>213637.28788569284</v>
      </c>
      <c r="K44" s="107">
        <f t="shared" si="3"/>
        <v>205091.79637026513</v>
      </c>
      <c r="L44" s="107">
        <f t="shared" si="4"/>
        <v>199394.80202664665</v>
      </c>
      <c r="M44" s="107">
        <f t="shared" si="5"/>
        <v>185152.31616760048</v>
      </c>
      <c r="N44" s="107">
        <f t="shared" si="6"/>
        <v>170909.83030855426</v>
      </c>
      <c r="O44" s="107">
        <f t="shared" si="7"/>
        <v>156667.34444950809</v>
      </c>
      <c r="P44" s="108">
        <f t="shared" si="8"/>
        <v>126.48314969288185</v>
      </c>
      <c r="Q44" s="109">
        <f t="shared" si="9"/>
        <v>-8419.0083657348296</v>
      </c>
      <c r="R44" s="109">
        <f t="shared" si="10"/>
        <v>-14116.002709353314</v>
      </c>
      <c r="S44" s="109">
        <f t="shared" si="11"/>
        <v>-28358.48856839948</v>
      </c>
      <c r="T44" s="109">
        <f t="shared" si="12"/>
        <v>-42600.974427445704</v>
      </c>
      <c r="U44" s="109">
        <f t="shared" si="13"/>
        <v>-56843.460286491871</v>
      </c>
    </row>
    <row r="45" spans="1:21" ht="14.25">
      <c r="A45" s="99">
        <v>6030</v>
      </c>
      <c r="B45" s="86" t="s">
        <v>102</v>
      </c>
      <c r="C45" s="85" t="s">
        <v>1</v>
      </c>
      <c r="D45" s="84">
        <f>+'Precio puesto en fabrica'!I20</f>
        <v>145219.42559999999</v>
      </c>
      <c r="E45" s="84">
        <f>2000*5</f>
        <v>10000</v>
      </c>
      <c r="F45" s="101">
        <f t="shared" si="0"/>
        <v>155219.42559999999</v>
      </c>
      <c r="G45" s="84">
        <f>5*3000</f>
        <v>15000</v>
      </c>
      <c r="H45" s="93">
        <f t="shared" si="1"/>
        <v>170219.42559999999</v>
      </c>
      <c r="I45" s="105">
        <v>427743.33695999999</v>
      </c>
      <c r="J45" s="107">
        <f t="shared" si="2"/>
        <v>320807.50271999999</v>
      </c>
      <c r="K45" s="107">
        <f t="shared" si="3"/>
        <v>307975.20261119999</v>
      </c>
      <c r="L45" s="107">
        <f t="shared" si="4"/>
        <v>299420.33587199997</v>
      </c>
      <c r="M45" s="107">
        <f t="shared" si="5"/>
        <v>278033.169024</v>
      </c>
      <c r="N45" s="107">
        <f t="shared" si="6"/>
        <v>256646.00217599998</v>
      </c>
      <c r="O45" s="107">
        <f t="shared" si="7"/>
        <v>235258.83532800002</v>
      </c>
      <c r="P45" s="108">
        <f t="shared" si="8"/>
        <v>150588.07712</v>
      </c>
      <c r="Q45" s="108">
        <f t="shared" si="9"/>
        <v>137755.7770112</v>
      </c>
      <c r="R45" s="108">
        <f t="shared" si="10"/>
        <v>129200.91027199998</v>
      </c>
      <c r="S45" s="108">
        <f t="shared" si="11"/>
        <v>107813.74342400001</v>
      </c>
      <c r="T45" s="108">
        <f t="shared" si="12"/>
        <v>86426.576575999992</v>
      </c>
      <c r="U45" s="108">
        <f t="shared" si="13"/>
        <v>65039.409728000028</v>
      </c>
    </row>
    <row r="46" spans="1:21" ht="14.25">
      <c r="A46" s="99">
        <v>6040</v>
      </c>
      <c r="B46" s="86" t="s">
        <v>103</v>
      </c>
      <c r="C46" s="85" t="s">
        <v>86</v>
      </c>
      <c r="D46" s="84">
        <f>+'Precio puesto en fabrica'!S21</f>
        <v>200565.81887999995</v>
      </c>
      <c r="E46" s="84">
        <f>2000*6</f>
        <v>12000</v>
      </c>
      <c r="F46" s="101">
        <f t="shared" si="0"/>
        <v>212565.81887999995</v>
      </c>
      <c r="G46" s="84">
        <f>3000*6</f>
        <v>18000</v>
      </c>
      <c r="H46" s="93">
        <f t="shared" si="1"/>
        <v>230565.81887999995</v>
      </c>
      <c r="I46" s="105">
        <v>330138.85379041062</v>
      </c>
      <c r="J46" s="107">
        <f t="shared" si="2"/>
        <v>247604.14034280798</v>
      </c>
      <c r="K46" s="107">
        <f t="shared" si="3"/>
        <v>237699.97472909564</v>
      </c>
      <c r="L46" s="107">
        <f t="shared" si="4"/>
        <v>231097.19765328741</v>
      </c>
      <c r="M46" s="107">
        <f t="shared" si="5"/>
        <v>214590.2549637669</v>
      </c>
      <c r="N46" s="107">
        <f t="shared" si="6"/>
        <v>198083.31227424636</v>
      </c>
      <c r="O46" s="107">
        <f t="shared" si="7"/>
        <v>181576.36958472585</v>
      </c>
      <c r="P46" s="108">
        <f t="shared" si="8"/>
        <v>17038.321462808031</v>
      </c>
      <c r="Q46" s="108">
        <f t="shared" si="9"/>
        <v>7134.1558490956959</v>
      </c>
      <c r="R46" s="108">
        <f t="shared" si="10"/>
        <v>531.37877328746254</v>
      </c>
      <c r="S46" s="109">
        <f t="shared" si="11"/>
        <v>-15975.563916233048</v>
      </c>
      <c r="T46" s="109">
        <f t="shared" si="12"/>
        <v>-32482.506605753588</v>
      </c>
      <c r="U46" s="109">
        <f t="shared" si="13"/>
        <v>-48989.449295274098</v>
      </c>
    </row>
    <row r="47" spans="1:21" ht="14.25">
      <c r="A47" s="148">
        <v>7030</v>
      </c>
      <c r="B47" s="150" t="s">
        <v>104</v>
      </c>
      <c r="C47" s="82" t="s">
        <v>1</v>
      </c>
      <c r="D47" s="84">
        <f>+'Precio puesto en fabrica'!I23</f>
        <v>109021.43999999999</v>
      </c>
      <c r="E47" s="84">
        <f>2000*5</f>
        <v>10000</v>
      </c>
      <c r="F47" s="101">
        <f t="shared" si="0"/>
        <v>119021.43999999999</v>
      </c>
      <c r="G47" s="84">
        <f>5*3000</f>
        <v>15000</v>
      </c>
      <c r="H47" s="93">
        <f t="shared" si="1"/>
        <v>134021.44</v>
      </c>
      <c r="I47" s="105">
        <v>198801.82080000004</v>
      </c>
      <c r="J47" s="107">
        <f t="shared" si="2"/>
        <v>149101.36560000002</v>
      </c>
      <c r="K47" s="107">
        <f t="shared" si="3"/>
        <v>143137.31097600004</v>
      </c>
      <c r="L47" s="107">
        <f t="shared" si="4"/>
        <v>139161.27456000002</v>
      </c>
      <c r="M47" s="107">
        <f t="shared" si="5"/>
        <v>129221.18352000004</v>
      </c>
      <c r="N47" s="107">
        <f t="shared" si="6"/>
        <v>119281.09248000002</v>
      </c>
      <c r="O47" s="107">
        <f t="shared" si="7"/>
        <v>109341.00144000004</v>
      </c>
      <c r="P47" s="108">
        <f t="shared" si="8"/>
        <v>15079.925600000017</v>
      </c>
      <c r="Q47" s="108">
        <f t="shared" si="9"/>
        <v>9115.8709760000347</v>
      </c>
      <c r="R47" s="108">
        <f t="shared" si="10"/>
        <v>5139.8345600000175</v>
      </c>
      <c r="S47" s="109">
        <f t="shared" si="11"/>
        <v>-4800.2564799999673</v>
      </c>
      <c r="T47" s="109">
        <f t="shared" si="12"/>
        <v>-14740.347519999981</v>
      </c>
      <c r="U47" s="109">
        <f t="shared" si="13"/>
        <v>-24680.438559999966</v>
      </c>
    </row>
    <row r="48" spans="1:21" ht="14.25">
      <c r="A48" s="148"/>
      <c r="B48" s="150"/>
      <c r="C48" s="82" t="s">
        <v>0</v>
      </c>
      <c r="D48" s="84">
        <f>+'Precio puesto en fabrica'!E23</f>
        <v>1134393.5799999998</v>
      </c>
      <c r="E48" s="84">
        <f>2000*55</f>
        <v>110000</v>
      </c>
      <c r="F48" s="101">
        <f t="shared" si="0"/>
        <v>1244393.5799999998</v>
      </c>
      <c r="G48" s="84">
        <f>3000*55</f>
        <v>165000</v>
      </c>
      <c r="H48" s="93">
        <f t="shared" si="1"/>
        <v>1409393.5799999998</v>
      </c>
      <c r="I48" s="105">
        <v>2022809.2991999998</v>
      </c>
      <c r="J48" s="107">
        <f t="shared" si="2"/>
        <v>1517106.9743999997</v>
      </c>
      <c r="K48" s="107">
        <f t="shared" si="3"/>
        <v>1456422.6954239998</v>
      </c>
      <c r="L48" s="107">
        <f t="shared" si="4"/>
        <v>1415966.5094399997</v>
      </c>
      <c r="M48" s="107">
        <f t="shared" si="5"/>
        <v>1314826.0444799999</v>
      </c>
      <c r="N48" s="107">
        <f t="shared" si="6"/>
        <v>1213685.5795199999</v>
      </c>
      <c r="O48" s="107">
        <f t="shared" si="7"/>
        <v>1112545.1145599999</v>
      </c>
      <c r="P48" s="108">
        <f t="shared" si="8"/>
        <v>107713.39439999987</v>
      </c>
      <c r="Q48" s="108">
        <f t="shared" si="9"/>
        <v>47029.11542399996</v>
      </c>
      <c r="R48" s="108">
        <f t="shared" si="10"/>
        <v>6572.9294399998616</v>
      </c>
      <c r="S48" s="109">
        <f t="shared" si="11"/>
        <v>-94567.535519999918</v>
      </c>
      <c r="T48" s="109">
        <f t="shared" si="12"/>
        <v>-195708.00047999993</v>
      </c>
      <c r="U48" s="109">
        <f t="shared" si="13"/>
        <v>-296848.46543999994</v>
      </c>
    </row>
    <row r="49" spans="1:21" ht="14.25">
      <c r="A49" s="148">
        <v>7040</v>
      </c>
      <c r="B49" s="150" t="s">
        <v>105</v>
      </c>
      <c r="C49" s="82" t="s">
        <v>0</v>
      </c>
      <c r="D49" s="84">
        <f>+'Precio puesto en fabrica'!E22</f>
        <v>1160721.1859199998</v>
      </c>
      <c r="E49" s="84">
        <f>2000*55</f>
        <v>110000</v>
      </c>
      <c r="F49" s="101">
        <f t="shared" si="0"/>
        <v>1270721.1859199998</v>
      </c>
      <c r="G49" s="84">
        <f>3000*55</f>
        <v>165000</v>
      </c>
      <c r="H49" s="93">
        <f t="shared" si="1"/>
        <v>1435721.1859199998</v>
      </c>
      <c r="I49" s="105">
        <v>1869750.63072</v>
      </c>
      <c r="J49" s="107">
        <f t="shared" si="2"/>
        <v>1402312.9730400001</v>
      </c>
      <c r="K49" s="107">
        <f t="shared" si="3"/>
        <v>1346220.4541183999</v>
      </c>
      <c r="L49" s="107">
        <f t="shared" si="4"/>
        <v>1308825.441504</v>
      </c>
      <c r="M49" s="107">
        <f t="shared" si="5"/>
        <v>1215337.9099680001</v>
      </c>
      <c r="N49" s="107">
        <f t="shared" si="6"/>
        <v>1121850.3784320001</v>
      </c>
      <c r="O49" s="107">
        <f t="shared" si="7"/>
        <v>1028362.8468960001</v>
      </c>
      <c r="P49" s="109">
        <f t="shared" si="8"/>
        <v>-33408.212879999774</v>
      </c>
      <c r="Q49" s="109">
        <f t="shared" si="9"/>
        <v>-89500.731801599963</v>
      </c>
      <c r="R49" s="109">
        <f t="shared" si="10"/>
        <v>-126895.74441599986</v>
      </c>
      <c r="S49" s="109">
        <f t="shared" si="11"/>
        <v>-220383.27595199971</v>
      </c>
      <c r="T49" s="109">
        <f t="shared" si="12"/>
        <v>-313870.80748799979</v>
      </c>
      <c r="U49" s="109">
        <f t="shared" si="13"/>
        <v>-407358.33902399975</v>
      </c>
    </row>
    <row r="50" spans="1:21" ht="14.25">
      <c r="A50" s="148"/>
      <c r="B50" s="150"/>
      <c r="C50" s="82" t="s">
        <v>86</v>
      </c>
      <c r="D50" s="84">
        <f>+'Precio puesto en fabrica'!S22</f>
        <v>164264.97561599998</v>
      </c>
      <c r="E50" s="84">
        <f>2000*6</f>
        <v>12000</v>
      </c>
      <c r="F50" s="101">
        <f t="shared" si="0"/>
        <v>176264.97561599998</v>
      </c>
      <c r="G50" s="84">
        <f>3000*6</f>
        <v>18000</v>
      </c>
      <c r="H50" s="93">
        <f t="shared" si="1"/>
        <v>194264.97561599998</v>
      </c>
      <c r="I50" s="105">
        <v>263836.17216000002</v>
      </c>
      <c r="J50" s="107">
        <f t="shared" si="2"/>
        <v>197877.12912</v>
      </c>
      <c r="K50" s="107">
        <f t="shared" si="3"/>
        <v>189962.0439552</v>
      </c>
      <c r="L50" s="107">
        <f t="shared" si="4"/>
        <v>184685.32051200001</v>
      </c>
      <c r="M50" s="107">
        <f t="shared" si="5"/>
        <v>171493.51190400001</v>
      </c>
      <c r="N50" s="107">
        <f t="shared" si="6"/>
        <v>158301.70329599999</v>
      </c>
      <c r="O50" s="107">
        <f t="shared" si="7"/>
        <v>145109.89468800003</v>
      </c>
      <c r="P50" s="108">
        <f t="shared" si="8"/>
        <v>3612.1535040000163</v>
      </c>
      <c r="Q50" s="109">
        <f t="shared" si="9"/>
        <v>-4302.931660799979</v>
      </c>
      <c r="R50" s="109">
        <f t="shared" si="10"/>
        <v>-9579.6551039999758</v>
      </c>
      <c r="S50" s="109">
        <f t="shared" si="11"/>
        <v>-22771.463711999968</v>
      </c>
      <c r="T50" s="109">
        <f t="shared" si="12"/>
        <v>-35963.272319999989</v>
      </c>
      <c r="U50" s="109">
        <f t="shared" si="13"/>
        <v>-49155.080927999952</v>
      </c>
    </row>
    <row r="51" spans="1:21" ht="14.25">
      <c r="A51" s="148"/>
      <c r="B51" s="150"/>
      <c r="C51" s="82" t="s">
        <v>5</v>
      </c>
      <c r="D51" s="84">
        <f>+'Precio puesto en fabrica'!N22</f>
        <v>143609.94323199996</v>
      </c>
      <c r="E51" s="84">
        <f>2000*6</f>
        <v>12000</v>
      </c>
      <c r="F51" s="101">
        <f t="shared" si="0"/>
        <v>155609.94323199996</v>
      </c>
      <c r="G51" s="84">
        <f>3000*6</f>
        <v>18000</v>
      </c>
      <c r="H51" s="93">
        <f t="shared" si="1"/>
        <v>173609.94323199996</v>
      </c>
      <c r="I51" s="105">
        <v>237958.58592000001</v>
      </c>
      <c r="J51" s="107">
        <f t="shared" si="2"/>
        <v>178468.93944000002</v>
      </c>
      <c r="K51" s="107">
        <f t="shared" si="3"/>
        <v>171330.1818624</v>
      </c>
      <c r="L51" s="107">
        <f t="shared" si="4"/>
        <v>166571.010144</v>
      </c>
      <c r="M51" s="107">
        <f t="shared" si="5"/>
        <v>154673.08084800001</v>
      </c>
      <c r="N51" s="107">
        <f t="shared" si="6"/>
        <v>142775.151552</v>
      </c>
      <c r="O51" s="107">
        <f t="shared" si="7"/>
        <v>130877.22225600002</v>
      </c>
      <c r="P51" s="108">
        <f t="shared" si="8"/>
        <v>4858.996208000055</v>
      </c>
      <c r="Q51" s="109">
        <f t="shared" si="9"/>
        <v>-2279.7613695999607</v>
      </c>
      <c r="R51" s="109">
        <f t="shared" si="10"/>
        <v>-7038.9330879999616</v>
      </c>
      <c r="S51" s="109">
        <f t="shared" si="11"/>
        <v>-18936.862383999949</v>
      </c>
      <c r="T51" s="109">
        <f t="shared" si="12"/>
        <v>-30834.791679999966</v>
      </c>
      <c r="U51" s="109">
        <f t="shared" si="13"/>
        <v>-42732.720975999939</v>
      </c>
    </row>
    <row r="52" spans="1:21" ht="14.25">
      <c r="A52" s="148"/>
      <c r="B52" s="150"/>
      <c r="C52" s="82" t="s">
        <v>1</v>
      </c>
      <c r="D52" s="84">
        <f>+'Precio puesto en fabrica'!I22</f>
        <v>111434.63903999997</v>
      </c>
      <c r="E52" s="84">
        <f>2000*5</f>
        <v>10000</v>
      </c>
      <c r="F52" s="101">
        <f t="shared" si="0"/>
        <v>121434.63903999997</v>
      </c>
      <c r="G52" s="84">
        <f>5*3000</f>
        <v>15000</v>
      </c>
      <c r="H52" s="93">
        <f t="shared" si="1"/>
        <v>136434.63903999998</v>
      </c>
      <c r="I52" s="105">
        <v>188277.04799999998</v>
      </c>
      <c r="J52" s="107">
        <f t="shared" si="2"/>
        <v>141207.78599999999</v>
      </c>
      <c r="K52" s="107">
        <f t="shared" si="3"/>
        <v>135559.47455999997</v>
      </c>
      <c r="L52" s="107">
        <f t="shared" si="4"/>
        <v>131793.93359999999</v>
      </c>
      <c r="M52" s="107">
        <f t="shared" si="5"/>
        <v>122380.08119999999</v>
      </c>
      <c r="N52" s="107">
        <f t="shared" si="6"/>
        <v>112966.22879999998</v>
      </c>
      <c r="O52" s="107">
        <f t="shared" si="7"/>
        <v>103552.37639999999</v>
      </c>
      <c r="P52" s="108">
        <f t="shared" si="8"/>
        <v>4773.1469600000128</v>
      </c>
      <c r="Q52" s="109">
        <f t="shared" si="9"/>
        <v>-875.16448000000673</v>
      </c>
      <c r="R52" s="109">
        <f t="shared" si="10"/>
        <v>-4640.7054399999906</v>
      </c>
      <c r="S52" s="109">
        <f t="shared" si="11"/>
        <v>-14054.557839999994</v>
      </c>
      <c r="T52" s="109">
        <f t="shared" si="12"/>
        <v>-23468.410239999997</v>
      </c>
      <c r="U52" s="109">
        <f t="shared" si="13"/>
        <v>-32882.262639999986</v>
      </c>
    </row>
  </sheetData>
  <autoFilter ref="A1:U1"/>
  <mergeCells count="30">
    <mergeCell ref="A41:A44"/>
    <mergeCell ref="B41:B44"/>
    <mergeCell ref="A47:A48"/>
    <mergeCell ref="B47:B48"/>
    <mergeCell ref="A49:A52"/>
    <mergeCell ref="B49:B52"/>
    <mergeCell ref="A32:A33"/>
    <mergeCell ref="B32:B33"/>
    <mergeCell ref="A34:A36"/>
    <mergeCell ref="B34:B36"/>
    <mergeCell ref="A37:A40"/>
    <mergeCell ref="B37:B40"/>
    <mergeCell ref="A22:A25"/>
    <mergeCell ref="B22:B25"/>
    <mergeCell ref="A26:A28"/>
    <mergeCell ref="B26:B28"/>
    <mergeCell ref="A30:A31"/>
    <mergeCell ref="B30:B31"/>
    <mergeCell ref="A13:A14"/>
    <mergeCell ref="B13:B14"/>
    <mergeCell ref="A15:A16"/>
    <mergeCell ref="B15:B16"/>
    <mergeCell ref="A17:A21"/>
    <mergeCell ref="B17:B21"/>
    <mergeCell ref="A3:A5"/>
    <mergeCell ref="B3:B5"/>
    <mergeCell ref="A6:A8"/>
    <mergeCell ref="B6:B8"/>
    <mergeCell ref="A9:A11"/>
    <mergeCell ref="B9:B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55"/>
  <sheetViews>
    <sheetView topLeftCell="A26" workbookViewId="0">
      <pane xSplit="2" topLeftCell="C1" activePane="topRight" state="frozen"/>
      <selection activeCell="B1" sqref="B1"/>
      <selection pane="topRight" activeCell="E54" sqref="E54"/>
    </sheetView>
  </sheetViews>
  <sheetFormatPr baseColWidth="10" defaultRowHeight="12"/>
  <cols>
    <col min="1" max="1" width="11.42578125" style="81" hidden="1" customWidth="1"/>
    <col min="2" max="2" width="50.7109375" style="81" customWidth="1"/>
    <col min="3" max="3" width="15.42578125" style="81" customWidth="1"/>
    <col min="4" max="5" width="10.5703125" style="83" customWidth="1"/>
    <col min="6" max="6" width="12.140625" style="83" hidden="1" customWidth="1"/>
    <col min="7" max="7" width="12.28515625" style="94" hidden="1" customWidth="1"/>
    <col min="8" max="8" width="14.7109375" style="81" hidden="1" customWidth="1"/>
    <col min="9" max="9" width="15.5703125" style="81" hidden="1" customWidth="1"/>
    <col min="10" max="11" width="12" style="83" hidden="1" customWidth="1"/>
    <col min="12" max="16" width="0" style="83" hidden="1" customWidth="1"/>
    <col min="17" max="22" width="0" style="81" hidden="1" customWidth="1"/>
    <col min="23" max="16384" width="11.42578125" style="81"/>
  </cols>
  <sheetData>
    <row r="1" spans="1:22" s="96" customFormat="1" ht="36">
      <c r="A1" s="97" t="s">
        <v>80</v>
      </c>
      <c r="B1" s="111" t="s">
        <v>81</v>
      </c>
      <c r="C1" s="112" t="s">
        <v>82</v>
      </c>
      <c r="D1" s="113" t="s">
        <v>85</v>
      </c>
      <c r="E1" s="113" t="s">
        <v>124</v>
      </c>
      <c r="F1" s="113" t="s">
        <v>123</v>
      </c>
      <c r="G1" s="113" t="s">
        <v>107</v>
      </c>
      <c r="H1" s="113" t="s">
        <v>108</v>
      </c>
      <c r="I1" s="113" t="s">
        <v>109</v>
      </c>
      <c r="J1" s="113" t="s">
        <v>116</v>
      </c>
      <c r="K1" s="113" t="s">
        <v>110</v>
      </c>
      <c r="L1" s="113" t="s">
        <v>111</v>
      </c>
      <c r="M1" s="113" t="s">
        <v>112</v>
      </c>
      <c r="N1" s="113" t="s">
        <v>113</v>
      </c>
      <c r="O1" s="113" t="s">
        <v>114</v>
      </c>
      <c r="P1" s="113" t="s">
        <v>115</v>
      </c>
      <c r="Q1" s="113" t="s">
        <v>117</v>
      </c>
      <c r="R1" s="113" t="s">
        <v>118</v>
      </c>
      <c r="S1" s="113" t="s">
        <v>119</v>
      </c>
      <c r="T1" s="113" t="s">
        <v>120</v>
      </c>
      <c r="U1" s="113" t="s">
        <v>121</v>
      </c>
      <c r="V1" s="113" t="s">
        <v>122</v>
      </c>
    </row>
    <row r="2" spans="1:22" ht="14.25" hidden="1">
      <c r="A2" s="100">
        <v>1010</v>
      </c>
      <c r="B2" s="95" t="s">
        <v>87</v>
      </c>
      <c r="C2" s="89" t="s">
        <v>86</v>
      </c>
      <c r="D2" s="88"/>
      <c r="E2" s="88"/>
      <c r="F2" s="88"/>
      <c r="G2" s="92"/>
      <c r="H2" s="88"/>
      <c r="I2" s="88"/>
      <c r="J2" s="104"/>
      <c r="K2" s="106"/>
      <c r="L2" s="106"/>
      <c r="M2" s="106"/>
      <c r="N2" s="106"/>
      <c r="O2" s="106"/>
      <c r="P2" s="106"/>
      <c r="Q2" s="103"/>
      <c r="R2" s="103"/>
      <c r="S2" s="103"/>
      <c r="T2" s="103"/>
      <c r="U2" s="103"/>
      <c r="V2" s="103"/>
    </row>
    <row r="3" spans="1:22" ht="14.25">
      <c r="A3" s="148">
        <v>1020</v>
      </c>
      <c r="B3" s="150" t="s">
        <v>88</v>
      </c>
      <c r="C3" s="82" t="s">
        <v>0</v>
      </c>
      <c r="D3" s="84">
        <f>+'Precio puesto en fabrica'!E6</f>
        <v>1336238.5587199999</v>
      </c>
      <c r="E3" s="84">
        <f>+D3/55</f>
        <v>24295.246522181817</v>
      </c>
      <c r="F3" s="84">
        <f>2500*55</f>
        <v>137500</v>
      </c>
      <c r="G3" s="101">
        <f t="shared" ref="G3:G52" si="0">D3+F3</f>
        <v>1473738.5587199999</v>
      </c>
      <c r="H3" s="84">
        <f>5000*55</f>
        <v>275000</v>
      </c>
      <c r="I3" s="93">
        <f t="shared" ref="I3:I52" si="1">G3+H3</f>
        <v>1748738.5587199999</v>
      </c>
      <c r="J3" s="104">
        <f>+'[1]lista de precios full lubricant'!$F$7</f>
        <v>2763369.978436898</v>
      </c>
      <c r="K3" s="107">
        <f>J3*(1-25%)</f>
        <v>2072527.4838276734</v>
      </c>
      <c r="L3" s="107">
        <f>J3*(1-28%)</f>
        <v>1989626.3844745664</v>
      </c>
      <c r="M3" s="107">
        <f>+J3*(1-30%)</f>
        <v>1934358.9849058285</v>
      </c>
      <c r="N3" s="107">
        <f>J3*(1-35%)</f>
        <v>1796190.4859839838</v>
      </c>
      <c r="O3" s="107">
        <f>J3*(1-40%)</f>
        <v>1658021.9870621387</v>
      </c>
      <c r="P3" s="107">
        <f>J3*(1-45%)</f>
        <v>1519853.4881402941</v>
      </c>
      <c r="Q3" s="108">
        <f t="shared" ref="Q3:Q12" si="2">K3-I3</f>
        <v>323788.92510767351</v>
      </c>
      <c r="R3" s="108">
        <f t="shared" ref="R3:R12" si="3">L3-I3</f>
        <v>240887.82575456658</v>
      </c>
      <c r="S3" s="108">
        <f t="shared" ref="S3:S34" si="4">M3-I3</f>
        <v>185620.42618582863</v>
      </c>
      <c r="T3" s="108">
        <f t="shared" ref="T3:T34" si="5">N3-I3</f>
        <v>47451.927263983991</v>
      </c>
      <c r="U3" s="109">
        <f t="shared" ref="U3:U34" si="6">O3-I3</f>
        <v>-90716.571657861117</v>
      </c>
      <c r="V3" s="109">
        <f t="shared" ref="V3:V34" si="7">P3-I3</f>
        <v>-228885.07057970576</v>
      </c>
    </row>
    <row r="4" spans="1:22" ht="16.5" customHeight="1">
      <c r="A4" s="149"/>
      <c r="B4" s="151"/>
      <c r="C4" s="82" t="s">
        <v>86</v>
      </c>
      <c r="D4" s="84">
        <f>+'Precio puesto en fabrica'!S6</f>
        <v>183887.05305599998</v>
      </c>
      <c r="E4" s="84">
        <f>+D4/6</f>
        <v>30647.842175999995</v>
      </c>
      <c r="F4" s="84">
        <f>2500*6</f>
        <v>15000</v>
      </c>
      <c r="G4" s="101">
        <f t="shared" si="0"/>
        <v>198887.05305599998</v>
      </c>
      <c r="H4" s="84">
        <f>5000*6</f>
        <v>30000</v>
      </c>
      <c r="I4" s="93">
        <f t="shared" si="1"/>
        <v>228887.05305599998</v>
      </c>
      <c r="J4" s="104">
        <f>+'[1]lista de precios full lubricant'!$F$8</f>
        <v>375623.32774950063</v>
      </c>
      <c r="K4" s="107">
        <f t="shared" ref="K4:K52" si="8">J4*(1-25%)</f>
        <v>281717.4958121255</v>
      </c>
      <c r="L4" s="107">
        <f t="shared" ref="L4:L52" si="9">J4*(1-28%)</f>
        <v>270448.79597964045</v>
      </c>
      <c r="M4" s="107">
        <f t="shared" ref="M4:M52" si="10">+J4*(1-30%)</f>
        <v>262936.32942465041</v>
      </c>
      <c r="N4" s="107">
        <f t="shared" ref="N4:N52" si="11">J4*(1-35%)</f>
        <v>244155.16303717543</v>
      </c>
      <c r="O4" s="107">
        <f t="shared" ref="O4:O52" si="12">J4*(1-40%)</f>
        <v>225373.99664970036</v>
      </c>
      <c r="P4" s="107">
        <f t="shared" ref="P4:P52" si="13">J4*(1-45%)</f>
        <v>206592.83026222535</v>
      </c>
      <c r="Q4" s="108">
        <f t="shared" si="2"/>
        <v>52830.442756125529</v>
      </c>
      <c r="R4" s="108">
        <f t="shared" si="3"/>
        <v>41561.742923640471</v>
      </c>
      <c r="S4" s="108">
        <f t="shared" si="4"/>
        <v>34049.276368650433</v>
      </c>
      <c r="T4" s="108">
        <f t="shared" si="5"/>
        <v>15268.109981175454</v>
      </c>
      <c r="U4" s="109">
        <f t="shared" si="6"/>
        <v>-3513.0564062996127</v>
      </c>
      <c r="V4" s="109">
        <f t="shared" si="7"/>
        <v>-22294.222793774621</v>
      </c>
    </row>
    <row r="5" spans="1:22" ht="16.5" customHeight="1">
      <c r="A5" s="149"/>
      <c r="B5" s="151"/>
      <c r="C5" s="82" t="s">
        <v>1</v>
      </c>
      <c r="D5" s="84">
        <f>+'Precio puesto en fabrica'!I6</f>
        <v>127522.63263999998</v>
      </c>
      <c r="E5" s="84">
        <f>+D5/5</f>
        <v>25504.526527999995</v>
      </c>
      <c r="F5" s="84">
        <f>2500*5</f>
        <v>12500</v>
      </c>
      <c r="G5" s="101">
        <f t="shared" si="0"/>
        <v>140022.63263999997</v>
      </c>
      <c r="H5" s="84">
        <f>5*5000</f>
        <v>25000</v>
      </c>
      <c r="I5" s="93">
        <f t="shared" si="1"/>
        <v>165022.63263999997</v>
      </c>
      <c r="J5" s="104">
        <f>+'[1]lista de precios full lubricant'!$F$9</f>
        <v>311690.82700799999</v>
      </c>
      <c r="K5" s="107">
        <f t="shared" si="8"/>
        <v>233768.12025599999</v>
      </c>
      <c r="L5" s="107">
        <f t="shared" si="9"/>
        <v>224417.39544575999</v>
      </c>
      <c r="M5" s="107">
        <f t="shared" si="10"/>
        <v>218183.57890559998</v>
      </c>
      <c r="N5" s="107">
        <f t="shared" si="11"/>
        <v>202599.03755519999</v>
      </c>
      <c r="O5" s="107">
        <f t="shared" si="12"/>
        <v>187014.4962048</v>
      </c>
      <c r="P5" s="107">
        <f t="shared" si="13"/>
        <v>171429.95485440001</v>
      </c>
      <c r="Q5" s="108">
        <f t="shared" si="2"/>
        <v>68745.487616000028</v>
      </c>
      <c r="R5" s="108">
        <f t="shared" si="3"/>
        <v>59394.762805760023</v>
      </c>
      <c r="S5" s="108">
        <f t="shared" si="4"/>
        <v>53160.946265600011</v>
      </c>
      <c r="T5" s="108">
        <f t="shared" si="5"/>
        <v>37576.404915200023</v>
      </c>
      <c r="U5" s="108">
        <f t="shared" si="6"/>
        <v>21991.863564800035</v>
      </c>
      <c r="V5" s="108">
        <f t="shared" si="7"/>
        <v>6407.3222144000465</v>
      </c>
    </row>
    <row r="6" spans="1:22" ht="14.25">
      <c r="A6" s="148">
        <v>1030</v>
      </c>
      <c r="B6" s="150" t="s">
        <v>89</v>
      </c>
      <c r="C6" s="85" t="s">
        <v>0</v>
      </c>
      <c r="D6" s="84">
        <f>+'Precio puesto en fabrica'!E7</f>
        <v>1222152.2663999998</v>
      </c>
      <c r="E6" s="84">
        <f>+D6/55</f>
        <v>22220.950298181815</v>
      </c>
      <c r="F6" s="84">
        <f>2500*55</f>
        <v>137500</v>
      </c>
      <c r="G6" s="101">
        <f t="shared" si="0"/>
        <v>1359652.2663999998</v>
      </c>
      <c r="H6" s="84">
        <f>5000*55</f>
        <v>275000</v>
      </c>
      <c r="I6" s="93">
        <f t="shared" si="1"/>
        <v>1634652.2663999998</v>
      </c>
      <c r="J6" s="105">
        <v>2413444.1907644719</v>
      </c>
      <c r="K6" s="107">
        <f t="shared" si="8"/>
        <v>1810083.1430733539</v>
      </c>
      <c r="L6" s="107">
        <f t="shared" si="9"/>
        <v>1737679.8173504197</v>
      </c>
      <c r="M6" s="107">
        <f t="shared" si="10"/>
        <v>1689410.9335351302</v>
      </c>
      <c r="N6" s="107">
        <f t="shared" si="11"/>
        <v>1568738.7239969068</v>
      </c>
      <c r="O6" s="107">
        <f t="shared" si="12"/>
        <v>1448066.5144586831</v>
      </c>
      <c r="P6" s="107">
        <f t="shared" si="13"/>
        <v>1327394.3049204596</v>
      </c>
      <c r="Q6" s="108">
        <f t="shared" si="2"/>
        <v>175430.87667335407</v>
      </c>
      <c r="R6" s="108">
        <f t="shared" si="3"/>
        <v>103027.55095041986</v>
      </c>
      <c r="S6" s="108">
        <f t="shared" si="4"/>
        <v>54758.667135130381</v>
      </c>
      <c r="T6" s="109">
        <f t="shared" si="5"/>
        <v>-65913.542403093074</v>
      </c>
      <c r="U6" s="109">
        <f t="shared" si="6"/>
        <v>-186585.75194131676</v>
      </c>
      <c r="V6" s="109">
        <f t="shared" si="7"/>
        <v>-307257.96147954022</v>
      </c>
    </row>
    <row r="7" spans="1:22" ht="14.25">
      <c r="A7" s="148"/>
      <c r="B7" s="151"/>
      <c r="C7" s="85" t="s">
        <v>86</v>
      </c>
      <c r="D7" s="84">
        <f>+'Precio puesto en fabrica'!S7</f>
        <v>171132.70271999997</v>
      </c>
      <c r="E7" s="84">
        <f>+D7/6</f>
        <v>28522.117119999995</v>
      </c>
      <c r="F7" s="84">
        <f>2500*6</f>
        <v>15000</v>
      </c>
      <c r="G7" s="101">
        <f t="shared" si="0"/>
        <v>186132.70271999997</v>
      </c>
      <c r="H7" s="84">
        <f>5000*6</f>
        <v>30000</v>
      </c>
      <c r="I7" s="93">
        <f t="shared" si="1"/>
        <v>216132.70271999997</v>
      </c>
      <c r="J7" s="105">
        <v>322586.38337983057</v>
      </c>
      <c r="K7" s="107">
        <f t="shared" si="8"/>
        <v>241939.78753487294</v>
      </c>
      <c r="L7" s="107">
        <f t="shared" si="9"/>
        <v>232262.19603347802</v>
      </c>
      <c r="M7" s="107">
        <f t="shared" si="10"/>
        <v>225810.46836588139</v>
      </c>
      <c r="N7" s="107">
        <f t="shared" si="11"/>
        <v>209681.14919688989</v>
      </c>
      <c r="O7" s="107">
        <f t="shared" si="12"/>
        <v>193551.83002789834</v>
      </c>
      <c r="P7" s="107">
        <f t="shared" si="13"/>
        <v>177422.51085890684</v>
      </c>
      <c r="Q7" s="108">
        <f t="shared" si="2"/>
        <v>25807.084814872971</v>
      </c>
      <c r="R7" s="108">
        <f t="shared" si="3"/>
        <v>16129.493313478044</v>
      </c>
      <c r="S7" s="108">
        <f t="shared" si="4"/>
        <v>9677.7656458814163</v>
      </c>
      <c r="T7" s="109">
        <f t="shared" si="5"/>
        <v>-6451.5535231100803</v>
      </c>
      <c r="U7" s="109">
        <f t="shared" si="6"/>
        <v>-22580.872692101635</v>
      </c>
      <c r="V7" s="109">
        <f t="shared" si="7"/>
        <v>-38710.191861093132</v>
      </c>
    </row>
    <row r="8" spans="1:22" ht="14.25">
      <c r="A8" s="148"/>
      <c r="B8" s="151"/>
      <c r="C8" s="85" t="s">
        <v>5</v>
      </c>
      <c r="D8" s="84">
        <f>+'Precio puesto en fabrica'!N7</f>
        <v>150422.28543999998</v>
      </c>
      <c r="E8" s="84">
        <f>+D8/6</f>
        <v>25070.380906666662</v>
      </c>
      <c r="F8" s="84">
        <f>2500*6</f>
        <v>15000</v>
      </c>
      <c r="G8" s="101">
        <f t="shared" si="0"/>
        <v>165422.28543999998</v>
      </c>
      <c r="H8" s="84">
        <f>5000*6</f>
        <v>30000</v>
      </c>
      <c r="I8" s="93">
        <f t="shared" si="1"/>
        <v>195422.28543999998</v>
      </c>
      <c r="J8" s="105">
        <v>288582.26815158437</v>
      </c>
      <c r="K8" s="107">
        <f t="shared" si="8"/>
        <v>216436.70111368829</v>
      </c>
      <c r="L8" s="107">
        <f t="shared" si="9"/>
        <v>207779.23306914073</v>
      </c>
      <c r="M8" s="107">
        <f t="shared" si="10"/>
        <v>202007.58770610904</v>
      </c>
      <c r="N8" s="107">
        <f t="shared" si="11"/>
        <v>187578.47429852985</v>
      </c>
      <c r="O8" s="107">
        <f t="shared" si="12"/>
        <v>173149.36089095063</v>
      </c>
      <c r="P8" s="107">
        <f t="shared" si="13"/>
        <v>158720.24748337141</v>
      </c>
      <c r="Q8" s="108">
        <f t="shared" si="2"/>
        <v>21014.415673688316</v>
      </c>
      <c r="R8" s="108">
        <f t="shared" si="3"/>
        <v>12356.947629140748</v>
      </c>
      <c r="S8" s="108">
        <f t="shared" si="4"/>
        <v>6585.3022661090654</v>
      </c>
      <c r="T8" s="109">
        <f t="shared" si="5"/>
        <v>-7843.811141470127</v>
      </c>
      <c r="U8" s="109">
        <f t="shared" si="6"/>
        <v>-22272.924549049349</v>
      </c>
      <c r="V8" s="109">
        <f t="shared" si="7"/>
        <v>-36702.03795662857</v>
      </c>
    </row>
    <row r="9" spans="1:22" ht="14.25">
      <c r="A9" s="148">
        <v>1040</v>
      </c>
      <c r="B9" s="150" t="s">
        <v>90</v>
      </c>
      <c r="C9" s="85" t="s">
        <v>0</v>
      </c>
      <c r="D9" s="84">
        <f>+'Precio puesto en fabrica'!E8</f>
        <v>1134393.5799999998</v>
      </c>
      <c r="E9" s="84">
        <f>+D9/55</f>
        <v>20625.337818181815</v>
      </c>
      <c r="F9" s="84">
        <f>2500*55</f>
        <v>137500</v>
      </c>
      <c r="G9" s="101">
        <f t="shared" si="0"/>
        <v>1271893.5799999998</v>
      </c>
      <c r="H9" s="84">
        <f>5000*55</f>
        <v>275000</v>
      </c>
      <c r="I9" s="93">
        <f t="shared" si="1"/>
        <v>1546893.5799999998</v>
      </c>
      <c r="J9" s="105">
        <v>2158877.0870072423</v>
      </c>
      <c r="K9" s="107">
        <f t="shared" si="8"/>
        <v>1619157.8152554317</v>
      </c>
      <c r="L9" s="107">
        <f t="shared" si="9"/>
        <v>1554391.5026452143</v>
      </c>
      <c r="M9" s="107">
        <f t="shared" si="10"/>
        <v>1511213.9609050695</v>
      </c>
      <c r="N9" s="107">
        <f t="shared" si="11"/>
        <v>1403270.1065547075</v>
      </c>
      <c r="O9" s="107">
        <f t="shared" si="12"/>
        <v>1295326.2522043453</v>
      </c>
      <c r="P9" s="107">
        <f t="shared" si="13"/>
        <v>1187382.3978539833</v>
      </c>
      <c r="Q9" s="108">
        <f t="shared" si="2"/>
        <v>72264.23525543185</v>
      </c>
      <c r="R9" s="109">
        <f t="shared" si="3"/>
        <v>7497.9226452144794</v>
      </c>
      <c r="S9" s="109">
        <f t="shared" si="4"/>
        <v>-35679.619094930356</v>
      </c>
      <c r="T9" s="109">
        <f t="shared" si="5"/>
        <v>-143623.47344529233</v>
      </c>
      <c r="U9" s="109">
        <f t="shared" si="6"/>
        <v>-251567.32779565454</v>
      </c>
      <c r="V9" s="109">
        <f t="shared" si="7"/>
        <v>-359511.18214601651</v>
      </c>
    </row>
    <row r="10" spans="1:22" ht="14.25" customHeight="1">
      <c r="A10" s="148"/>
      <c r="B10" s="151"/>
      <c r="C10" s="85" t="s">
        <v>86</v>
      </c>
      <c r="D10" s="84">
        <f>+'Precio puesto en fabrica'!S8</f>
        <v>161321.66399999996</v>
      </c>
      <c r="E10" s="84">
        <f>+D10/6</f>
        <v>26886.943999999992</v>
      </c>
      <c r="F10" s="84">
        <f>2500*6</f>
        <v>15000</v>
      </c>
      <c r="G10" s="101">
        <f t="shared" si="0"/>
        <v>176321.66399999996</v>
      </c>
      <c r="H10" s="84">
        <f>5000*6</f>
        <v>30000</v>
      </c>
      <c r="I10" s="93">
        <f t="shared" si="1"/>
        <v>206321.66399999996</v>
      </c>
      <c r="J10" s="105">
        <v>295249.52352453984</v>
      </c>
      <c r="K10" s="107">
        <f t="shared" si="8"/>
        <v>221437.14264340489</v>
      </c>
      <c r="L10" s="107">
        <f t="shared" si="9"/>
        <v>212579.65693766868</v>
      </c>
      <c r="M10" s="107">
        <f t="shared" si="10"/>
        <v>206674.66646717789</v>
      </c>
      <c r="N10" s="107">
        <f t="shared" si="11"/>
        <v>191912.19029095091</v>
      </c>
      <c r="O10" s="107">
        <f t="shared" si="12"/>
        <v>177149.7141147239</v>
      </c>
      <c r="P10" s="107">
        <f t="shared" si="13"/>
        <v>162387.23793849692</v>
      </c>
      <c r="Q10" s="108">
        <f t="shared" si="2"/>
        <v>15115.478643404931</v>
      </c>
      <c r="R10" s="108">
        <f t="shared" si="3"/>
        <v>6257.9929376687214</v>
      </c>
      <c r="S10" s="108">
        <f t="shared" si="4"/>
        <v>353.0024671779247</v>
      </c>
      <c r="T10" s="109">
        <f t="shared" si="5"/>
        <v>-14409.473709049053</v>
      </c>
      <c r="U10" s="109">
        <f t="shared" si="6"/>
        <v>-29171.949885276059</v>
      </c>
      <c r="V10" s="109">
        <f t="shared" si="7"/>
        <v>-43934.426061503036</v>
      </c>
    </row>
    <row r="11" spans="1:22" ht="15" customHeight="1">
      <c r="A11" s="148"/>
      <c r="B11" s="151"/>
      <c r="C11" s="85" t="s">
        <v>5</v>
      </c>
      <c r="D11" s="84">
        <f>+'Precio puesto en fabrica'!N8</f>
        <v>140690.36799999996</v>
      </c>
      <c r="E11" s="84">
        <f>+D11/6</f>
        <v>23448.39466666666</v>
      </c>
      <c r="F11" s="84">
        <f>2500*6</f>
        <v>15000</v>
      </c>
      <c r="G11" s="101">
        <f t="shared" si="0"/>
        <v>155690.36799999996</v>
      </c>
      <c r="H11" s="84">
        <f>5000*6</f>
        <v>30000</v>
      </c>
      <c r="I11" s="93">
        <f t="shared" si="1"/>
        <v>185690.36799999996</v>
      </c>
      <c r="J11" s="105">
        <v>269114.40000000008</v>
      </c>
      <c r="K11" s="107">
        <f t="shared" si="8"/>
        <v>201835.80000000005</v>
      </c>
      <c r="L11" s="107">
        <f t="shared" si="9"/>
        <v>193762.36800000005</v>
      </c>
      <c r="M11" s="107">
        <f t="shared" si="10"/>
        <v>188380.08000000005</v>
      </c>
      <c r="N11" s="107">
        <f t="shared" si="11"/>
        <v>174924.36000000007</v>
      </c>
      <c r="O11" s="107">
        <f t="shared" si="12"/>
        <v>161468.64000000004</v>
      </c>
      <c r="P11" s="107">
        <f t="shared" si="13"/>
        <v>148012.92000000007</v>
      </c>
      <c r="Q11" s="108">
        <f t="shared" si="2"/>
        <v>16145.432000000088</v>
      </c>
      <c r="R11" s="108">
        <f t="shared" si="3"/>
        <v>8072.0000000000873</v>
      </c>
      <c r="S11" s="108">
        <f t="shared" si="4"/>
        <v>2689.7120000000868</v>
      </c>
      <c r="T11" s="109">
        <f t="shared" si="5"/>
        <v>-10766.007999999885</v>
      </c>
      <c r="U11" s="109">
        <f t="shared" si="6"/>
        <v>-24221.727999999915</v>
      </c>
      <c r="V11" s="109">
        <f t="shared" si="7"/>
        <v>-37677.447999999888</v>
      </c>
    </row>
    <row r="12" spans="1:22" ht="14.25">
      <c r="A12" s="99">
        <v>1050</v>
      </c>
      <c r="B12" s="86" t="s">
        <v>106</v>
      </c>
      <c r="C12" s="85" t="s">
        <v>0</v>
      </c>
      <c r="D12" s="84">
        <f>+'Precio puesto en fabrica'!E9</f>
        <v>1134393.5799999998</v>
      </c>
      <c r="E12" s="84">
        <f t="shared" ref="E12:E49" si="14">+D12/55</f>
        <v>20625.337818181815</v>
      </c>
      <c r="F12" s="84">
        <f>2500*55</f>
        <v>137500</v>
      </c>
      <c r="G12" s="101">
        <f t="shared" si="0"/>
        <v>1271893.5799999998</v>
      </c>
      <c r="H12" s="84">
        <f>5000*55</f>
        <v>275000</v>
      </c>
      <c r="I12" s="93">
        <f t="shared" si="1"/>
        <v>1546893.5799999998</v>
      </c>
      <c r="J12" s="105">
        <v>2144544.3367263754</v>
      </c>
      <c r="K12" s="107">
        <f t="shared" si="8"/>
        <v>1608408.2525447817</v>
      </c>
      <c r="L12" s="107">
        <f t="shared" si="9"/>
        <v>1544071.9224429901</v>
      </c>
      <c r="M12" s="107">
        <f t="shared" si="10"/>
        <v>1501181.0357084626</v>
      </c>
      <c r="N12" s="107">
        <f t="shared" si="11"/>
        <v>1393953.818872144</v>
      </c>
      <c r="O12" s="107">
        <f t="shared" si="12"/>
        <v>1286726.6020358251</v>
      </c>
      <c r="P12" s="107">
        <f t="shared" si="13"/>
        <v>1179499.3851995065</v>
      </c>
      <c r="Q12" s="108">
        <f t="shared" si="2"/>
        <v>61514.672544781817</v>
      </c>
      <c r="R12" s="109">
        <f t="shared" si="3"/>
        <v>-2821.6575570097193</v>
      </c>
      <c r="S12" s="109">
        <f t="shared" si="4"/>
        <v>-45712.544291537255</v>
      </c>
      <c r="T12" s="109">
        <f t="shared" si="5"/>
        <v>-152939.76112785586</v>
      </c>
      <c r="U12" s="109">
        <f t="shared" si="6"/>
        <v>-260166.9779641747</v>
      </c>
      <c r="V12" s="109">
        <f t="shared" si="7"/>
        <v>-367394.19480049331</v>
      </c>
    </row>
    <row r="13" spans="1:22" ht="14.25" hidden="1">
      <c r="A13" s="152">
        <v>1060</v>
      </c>
      <c r="B13" s="153" t="s">
        <v>91</v>
      </c>
      <c r="C13" s="87" t="s">
        <v>86</v>
      </c>
      <c r="D13" s="88"/>
      <c r="E13" s="84">
        <f t="shared" si="14"/>
        <v>0</v>
      </c>
      <c r="F13" s="88"/>
      <c r="G13" s="102"/>
      <c r="H13" s="88"/>
      <c r="I13" s="88"/>
      <c r="J13" s="105"/>
      <c r="K13" s="106"/>
      <c r="L13" s="106"/>
      <c r="M13" s="106"/>
      <c r="N13" s="106"/>
      <c r="O13" s="106"/>
      <c r="P13" s="106"/>
      <c r="Q13" s="108"/>
      <c r="R13" s="108"/>
      <c r="S13" s="108">
        <f t="shared" si="4"/>
        <v>0</v>
      </c>
      <c r="T13" s="108">
        <f t="shared" si="5"/>
        <v>0</v>
      </c>
      <c r="U13" s="108">
        <f t="shared" si="6"/>
        <v>0</v>
      </c>
      <c r="V13" s="108">
        <f t="shared" si="7"/>
        <v>0</v>
      </c>
    </row>
    <row r="14" spans="1:22" ht="14.25" hidden="1">
      <c r="A14" s="152"/>
      <c r="B14" s="154"/>
      <c r="C14" s="87" t="s">
        <v>5</v>
      </c>
      <c r="D14" s="88"/>
      <c r="E14" s="84">
        <f t="shared" si="14"/>
        <v>0</v>
      </c>
      <c r="F14" s="88"/>
      <c r="G14" s="102"/>
      <c r="H14" s="88"/>
      <c r="I14" s="88"/>
      <c r="J14" s="105"/>
      <c r="K14" s="106"/>
      <c r="L14" s="106"/>
      <c r="M14" s="106"/>
      <c r="N14" s="106"/>
      <c r="O14" s="106"/>
      <c r="P14" s="106"/>
      <c r="Q14" s="108"/>
      <c r="R14" s="108"/>
      <c r="S14" s="108">
        <f t="shared" si="4"/>
        <v>0</v>
      </c>
      <c r="T14" s="108">
        <f t="shared" si="5"/>
        <v>0</v>
      </c>
      <c r="U14" s="108">
        <f t="shared" si="6"/>
        <v>0</v>
      </c>
      <c r="V14" s="108">
        <f t="shared" si="7"/>
        <v>0</v>
      </c>
    </row>
    <row r="15" spans="1:22" ht="14.25">
      <c r="A15" s="148">
        <v>3010</v>
      </c>
      <c r="B15" s="150" t="s">
        <v>92</v>
      </c>
      <c r="C15" s="82" t="s">
        <v>0</v>
      </c>
      <c r="D15" s="84">
        <f>+'Precio puesto en fabrica'!E14</f>
        <v>1345014.4273599999</v>
      </c>
      <c r="E15" s="84">
        <f t="shared" si="14"/>
        <v>24454.807770181815</v>
      </c>
      <c r="F15" s="84">
        <f>2500*55</f>
        <v>137500</v>
      </c>
      <c r="G15" s="101">
        <f t="shared" si="0"/>
        <v>1482514.4273599999</v>
      </c>
      <c r="H15" s="84">
        <f>5000*55</f>
        <v>275000</v>
      </c>
      <c r="I15" s="93">
        <f t="shared" si="1"/>
        <v>1757514.4273599999</v>
      </c>
      <c r="J15" s="105">
        <v>2697104.7295056968</v>
      </c>
      <c r="K15" s="107">
        <f t="shared" si="8"/>
        <v>2022828.5471292725</v>
      </c>
      <c r="L15" s="107">
        <f t="shared" si="9"/>
        <v>1941915.4052441015</v>
      </c>
      <c r="M15" s="107">
        <f t="shared" si="10"/>
        <v>1887973.3106539876</v>
      </c>
      <c r="N15" s="107">
        <f t="shared" si="11"/>
        <v>1753118.0741787029</v>
      </c>
      <c r="O15" s="107">
        <f t="shared" si="12"/>
        <v>1618262.837703418</v>
      </c>
      <c r="P15" s="107">
        <f t="shared" si="13"/>
        <v>1483407.6012281333</v>
      </c>
      <c r="Q15" s="108">
        <f>K15-I15</f>
        <v>265314.11976927263</v>
      </c>
      <c r="R15" s="108">
        <f>L15-I15</f>
        <v>184400.97788410168</v>
      </c>
      <c r="S15" s="108">
        <f t="shared" si="4"/>
        <v>130458.88329398772</v>
      </c>
      <c r="T15" s="109">
        <f t="shared" si="5"/>
        <v>-4396.3531812969595</v>
      </c>
      <c r="U15" s="109">
        <f t="shared" si="6"/>
        <v>-139251.58965658187</v>
      </c>
      <c r="V15" s="109">
        <f t="shared" si="7"/>
        <v>-274106.82613186655</v>
      </c>
    </row>
    <row r="16" spans="1:22" ht="14.25">
      <c r="A16" s="148"/>
      <c r="B16" s="151"/>
      <c r="C16" s="82" t="s">
        <v>86</v>
      </c>
      <c r="D16" s="84">
        <f>+'Precio puesto en fabrica'!S14</f>
        <v>184868.15692799995</v>
      </c>
      <c r="E16" s="84">
        <f>+D16/6</f>
        <v>30811.359487999991</v>
      </c>
      <c r="F16" s="84">
        <f>2500*6</f>
        <v>15000</v>
      </c>
      <c r="G16" s="101">
        <f t="shared" si="0"/>
        <v>199868.15692799995</v>
      </c>
      <c r="H16" s="84">
        <f>5000*6</f>
        <v>30000</v>
      </c>
      <c r="I16" s="93">
        <f t="shared" si="1"/>
        <v>229868.15692799995</v>
      </c>
      <c r="J16" s="105">
        <v>355507.8313832226</v>
      </c>
      <c r="K16" s="107">
        <f t="shared" si="8"/>
        <v>266630.87353741692</v>
      </c>
      <c r="L16" s="107">
        <f t="shared" si="9"/>
        <v>255965.63859592026</v>
      </c>
      <c r="M16" s="107">
        <f t="shared" si="10"/>
        <v>248855.4819682558</v>
      </c>
      <c r="N16" s="107">
        <f t="shared" si="11"/>
        <v>231080.09039909468</v>
      </c>
      <c r="O16" s="107">
        <f t="shared" si="12"/>
        <v>213304.69882993356</v>
      </c>
      <c r="P16" s="107">
        <f t="shared" si="13"/>
        <v>195529.30726077245</v>
      </c>
      <c r="Q16" s="108">
        <f>K16-I16</f>
        <v>36762.716609416966</v>
      </c>
      <c r="R16" s="108">
        <f>L16-I16</f>
        <v>26097.481667920307</v>
      </c>
      <c r="S16" s="108">
        <f t="shared" si="4"/>
        <v>18987.325040255848</v>
      </c>
      <c r="T16" s="108">
        <f t="shared" si="5"/>
        <v>1211.9334710947296</v>
      </c>
      <c r="U16" s="109">
        <f t="shared" si="6"/>
        <v>-16563.458098066389</v>
      </c>
      <c r="V16" s="109">
        <f t="shared" si="7"/>
        <v>-34338.849667227507</v>
      </c>
    </row>
    <row r="17" spans="1:22" ht="14.25">
      <c r="A17" s="148">
        <v>2010</v>
      </c>
      <c r="B17" s="150" t="s">
        <v>93</v>
      </c>
      <c r="C17" s="82" t="s">
        <v>1</v>
      </c>
      <c r="D17" s="84">
        <f>+'Precio puesto en fabrica'!I13</f>
        <v>121087.43519999999</v>
      </c>
      <c r="E17" s="84">
        <f>+D17/5</f>
        <v>24217.48704</v>
      </c>
      <c r="F17" s="84">
        <f>2500*5</f>
        <v>12500</v>
      </c>
      <c r="G17" s="101">
        <f t="shared" si="0"/>
        <v>133587.43520000001</v>
      </c>
      <c r="H17" s="84">
        <f>5*5000</f>
        <v>25000</v>
      </c>
      <c r="I17" s="93">
        <f t="shared" si="1"/>
        <v>158587.43520000001</v>
      </c>
      <c r="J17" s="105">
        <v>258464.71605774257</v>
      </c>
      <c r="K17" s="107">
        <f t="shared" si="8"/>
        <v>193848.53704330692</v>
      </c>
      <c r="L17" s="107">
        <f t="shared" si="9"/>
        <v>186094.59556157465</v>
      </c>
      <c r="M17" s="107">
        <f t="shared" si="10"/>
        <v>180925.30124041979</v>
      </c>
      <c r="N17" s="107">
        <f t="shared" si="11"/>
        <v>168002.06543753267</v>
      </c>
      <c r="O17" s="107">
        <f t="shared" si="12"/>
        <v>155078.82963464555</v>
      </c>
      <c r="P17" s="107">
        <f t="shared" si="13"/>
        <v>142155.59383175842</v>
      </c>
      <c r="Q17" s="108">
        <f>K17-I17</f>
        <v>35261.101843306911</v>
      </c>
      <c r="R17" s="108">
        <f>L17-I17</f>
        <v>27507.160361574643</v>
      </c>
      <c r="S17" s="108">
        <f t="shared" si="4"/>
        <v>22337.866040419787</v>
      </c>
      <c r="T17" s="108">
        <f t="shared" si="5"/>
        <v>9414.6302375326632</v>
      </c>
      <c r="U17" s="109">
        <f t="shared" si="6"/>
        <v>-3508.6055653544609</v>
      </c>
      <c r="V17" s="109">
        <f t="shared" si="7"/>
        <v>-16431.841368241585</v>
      </c>
    </row>
    <row r="18" spans="1:22" ht="14.25">
      <c r="A18" s="148"/>
      <c r="B18" s="151"/>
      <c r="C18" s="82" t="s">
        <v>0</v>
      </c>
      <c r="D18" s="84">
        <f>+'Precio puesto en fabrica'!E13</f>
        <v>1266031.6096000001</v>
      </c>
      <c r="E18" s="84">
        <f t="shared" si="14"/>
        <v>23018.75653818182</v>
      </c>
      <c r="F18" s="84">
        <f>2500*55</f>
        <v>137500</v>
      </c>
      <c r="G18" s="101">
        <f t="shared" si="0"/>
        <v>1403531.6096000001</v>
      </c>
      <c r="H18" s="84">
        <f>5000*55</f>
        <v>275000</v>
      </c>
      <c r="I18" s="93">
        <f t="shared" si="1"/>
        <v>1678531.6096000001</v>
      </c>
      <c r="J18" s="105">
        <v>2601363.8881181343</v>
      </c>
      <c r="K18" s="107">
        <f t="shared" si="8"/>
        <v>1951022.9160886006</v>
      </c>
      <c r="L18" s="107">
        <f t="shared" si="9"/>
        <v>1872981.9994450568</v>
      </c>
      <c r="M18" s="107">
        <f t="shared" si="10"/>
        <v>1820954.721682694</v>
      </c>
      <c r="N18" s="107">
        <f t="shared" si="11"/>
        <v>1690886.5272767874</v>
      </c>
      <c r="O18" s="107">
        <f t="shared" si="12"/>
        <v>1560818.3328708806</v>
      </c>
      <c r="P18" s="107">
        <f t="shared" si="13"/>
        <v>1430750.138464974</v>
      </c>
      <c r="Q18" s="108">
        <f>K18-I18</f>
        <v>272491.30648860056</v>
      </c>
      <c r="R18" s="108">
        <f>L18-I18</f>
        <v>194450.38984505669</v>
      </c>
      <c r="S18" s="108">
        <f t="shared" si="4"/>
        <v>142423.11208269396</v>
      </c>
      <c r="T18" s="108">
        <f t="shared" si="5"/>
        <v>12354.917676787358</v>
      </c>
      <c r="U18" s="109">
        <f t="shared" si="6"/>
        <v>-117713.27672911948</v>
      </c>
      <c r="V18" s="109">
        <f t="shared" si="7"/>
        <v>-247781.47113502608</v>
      </c>
    </row>
    <row r="19" spans="1:22" ht="14.25">
      <c r="A19" s="148"/>
      <c r="B19" s="151"/>
      <c r="C19" s="82" t="s">
        <v>86</v>
      </c>
      <c r="D19" s="84">
        <f>+'Precio puesto en fabrica'!S13</f>
        <v>176038.22207999998</v>
      </c>
      <c r="E19" s="84">
        <f>+D19/6</f>
        <v>29339.703679999995</v>
      </c>
      <c r="F19" s="84">
        <f>2500*6</f>
        <v>15000</v>
      </c>
      <c r="G19" s="101">
        <f t="shared" si="0"/>
        <v>191038.22207999998</v>
      </c>
      <c r="H19" s="84">
        <f>5000*6</f>
        <v>30000</v>
      </c>
      <c r="I19" s="93">
        <f t="shared" si="1"/>
        <v>221038.22207999998</v>
      </c>
      <c r="J19" s="105">
        <v>349494.89396375947</v>
      </c>
      <c r="K19" s="107">
        <f t="shared" si="8"/>
        <v>262121.17047281959</v>
      </c>
      <c r="L19" s="107">
        <f t="shared" si="9"/>
        <v>251636.32365390682</v>
      </c>
      <c r="M19" s="107">
        <f t="shared" si="10"/>
        <v>244646.42577463161</v>
      </c>
      <c r="N19" s="107">
        <f t="shared" si="11"/>
        <v>227171.68107644367</v>
      </c>
      <c r="O19" s="107">
        <f t="shared" si="12"/>
        <v>209696.93637825569</v>
      </c>
      <c r="P19" s="107">
        <f t="shared" si="13"/>
        <v>192222.19168006771</v>
      </c>
      <c r="Q19" s="108">
        <f>K19-I19</f>
        <v>41082.948392819613</v>
      </c>
      <c r="R19" s="108">
        <f>L19-I19</f>
        <v>30598.101573906839</v>
      </c>
      <c r="S19" s="108">
        <f t="shared" si="4"/>
        <v>23608.203694631637</v>
      </c>
      <c r="T19" s="108">
        <f t="shared" si="5"/>
        <v>6133.4589964436891</v>
      </c>
      <c r="U19" s="109">
        <f t="shared" si="6"/>
        <v>-11341.285701744288</v>
      </c>
      <c r="V19" s="109">
        <f t="shared" si="7"/>
        <v>-28816.030399932264</v>
      </c>
    </row>
    <row r="20" spans="1:22" ht="14.25" hidden="1">
      <c r="A20" s="148"/>
      <c r="B20" s="151"/>
      <c r="C20" s="87" t="s">
        <v>83</v>
      </c>
      <c r="D20" s="88"/>
      <c r="E20" s="84">
        <f t="shared" si="14"/>
        <v>0</v>
      </c>
      <c r="F20" s="88"/>
      <c r="G20" s="102"/>
      <c r="H20" s="88"/>
      <c r="I20" s="88"/>
      <c r="J20" s="105"/>
      <c r="K20" s="106"/>
      <c r="L20" s="106"/>
      <c r="M20" s="106"/>
      <c r="N20" s="106"/>
      <c r="O20" s="106"/>
      <c r="P20" s="106"/>
      <c r="Q20" s="108"/>
      <c r="R20" s="108"/>
      <c r="S20" s="108">
        <f t="shared" si="4"/>
        <v>0</v>
      </c>
      <c r="T20" s="108">
        <f t="shared" si="5"/>
        <v>0</v>
      </c>
      <c r="U20" s="109">
        <f t="shared" si="6"/>
        <v>0</v>
      </c>
      <c r="V20" s="109">
        <f t="shared" si="7"/>
        <v>0</v>
      </c>
    </row>
    <row r="21" spans="1:22" ht="14.25">
      <c r="A21" s="148"/>
      <c r="B21" s="151"/>
      <c r="C21" s="82" t="s">
        <v>5</v>
      </c>
      <c r="D21" s="84">
        <f>+'Precio puesto en fabrica'!N13</f>
        <v>155288.24415999997</v>
      </c>
      <c r="E21" s="84">
        <f>+D21/6</f>
        <v>25881.374026666661</v>
      </c>
      <c r="F21" s="84">
        <f>2500*6</f>
        <v>15000</v>
      </c>
      <c r="G21" s="101">
        <f t="shared" si="0"/>
        <v>170288.24415999997</v>
      </c>
      <c r="H21" s="84">
        <f>5000*6</f>
        <v>30000</v>
      </c>
      <c r="I21" s="93">
        <f t="shared" si="1"/>
        <v>200288.24415999997</v>
      </c>
      <c r="J21" s="105">
        <v>320608.20641850238</v>
      </c>
      <c r="K21" s="107">
        <f t="shared" si="8"/>
        <v>240456.15481387678</v>
      </c>
      <c r="L21" s="107">
        <f t="shared" si="9"/>
        <v>230837.90862132169</v>
      </c>
      <c r="M21" s="107">
        <f t="shared" si="10"/>
        <v>224425.74449295166</v>
      </c>
      <c r="N21" s="107">
        <f t="shared" si="11"/>
        <v>208395.33417202655</v>
      </c>
      <c r="O21" s="107">
        <f t="shared" si="12"/>
        <v>192364.92385110143</v>
      </c>
      <c r="P21" s="107">
        <f t="shared" si="13"/>
        <v>176334.51353017631</v>
      </c>
      <c r="Q21" s="108">
        <f t="shared" ref="Q21:Q28" si="15">K21-I21</f>
        <v>40167.91065387681</v>
      </c>
      <c r="R21" s="108">
        <f t="shared" ref="R21:R28" si="16">L21-I21</f>
        <v>30549.664461321721</v>
      </c>
      <c r="S21" s="108">
        <f t="shared" si="4"/>
        <v>24137.500332951691</v>
      </c>
      <c r="T21" s="108">
        <f t="shared" si="5"/>
        <v>8107.0900120265724</v>
      </c>
      <c r="U21" s="109">
        <f t="shared" si="6"/>
        <v>-7923.3203088985465</v>
      </c>
      <c r="V21" s="109">
        <f t="shared" si="7"/>
        <v>-23953.730629823665</v>
      </c>
    </row>
    <row r="22" spans="1:22" ht="14.25">
      <c r="A22" s="148">
        <v>2020</v>
      </c>
      <c r="B22" s="150" t="s">
        <v>94</v>
      </c>
      <c r="C22" s="82" t="s">
        <v>1</v>
      </c>
      <c r="D22" s="84">
        <f>+'Precio puesto en fabrica'!I11</f>
        <v>113043.4384</v>
      </c>
      <c r="E22" s="84">
        <f>+D22/5</f>
        <v>22608.687679999999</v>
      </c>
      <c r="F22" s="84">
        <f>2500*5</f>
        <v>12500</v>
      </c>
      <c r="G22" s="101">
        <f t="shared" si="0"/>
        <v>125543.4384</v>
      </c>
      <c r="H22" s="84">
        <f>5*5000</f>
        <v>25000</v>
      </c>
      <c r="I22" s="93">
        <f t="shared" si="1"/>
        <v>150543.43839999998</v>
      </c>
      <c r="J22" s="105">
        <v>212803.60671190103</v>
      </c>
      <c r="K22" s="107">
        <f t="shared" si="8"/>
        <v>159602.70503392577</v>
      </c>
      <c r="L22" s="107">
        <f t="shared" si="9"/>
        <v>153218.59683256873</v>
      </c>
      <c r="M22" s="107">
        <f t="shared" si="10"/>
        <v>148962.5246983307</v>
      </c>
      <c r="N22" s="107">
        <f t="shared" si="11"/>
        <v>138322.34436273566</v>
      </c>
      <c r="O22" s="107">
        <f t="shared" si="12"/>
        <v>127682.16402714061</v>
      </c>
      <c r="P22" s="107">
        <f t="shared" si="13"/>
        <v>117041.98369154557</v>
      </c>
      <c r="Q22" s="108">
        <f t="shared" si="15"/>
        <v>9059.2666339257848</v>
      </c>
      <c r="R22" s="108">
        <f t="shared" si="16"/>
        <v>2675.1584325687436</v>
      </c>
      <c r="S22" s="109">
        <f t="shared" si="4"/>
        <v>-1580.9137016692839</v>
      </c>
      <c r="T22" s="109">
        <f t="shared" si="5"/>
        <v>-12221.094037264324</v>
      </c>
      <c r="U22" s="109">
        <f t="shared" si="6"/>
        <v>-22861.274372859378</v>
      </c>
      <c r="V22" s="109">
        <f t="shared" si="7"/>
        <v>-33501.454708454417</v>
      </c>
    </row>
    <row r="23" spans="1:22" ht="14.25">
      <c r="A23" s="148"/>
      <c r="B23" s="151"/>
      <c r="C23" s="82" t="s">
        <v>0</v>
      </c>
      <c r="D23" s="84">
        <f>+'Precio puesto en fabrica'!E11</f>
        <v>1178272.9231999998</v>
      </c>
      <c r="E23" s="84">
        <f t="shared" si="14"/>
        <v>21423.144058181817</v>
      </c>
      <c r="F23" s="84">
        <f>2500*55</f>
        <v>137500</v>
      </c>
      <c r="G23" s="101">
        <f t="shared" si="0"/>
        <v>1315772.9231999998</v>
      </c>
      <c r="H23" s="84">
        <f>5000*55</f>
        <v>275000</v>
      </c>
      <c r="I23" s="93">
        <f t="shared" si="1"/>
        <v>1590772.9231999998</v>
      </c>
      <c r="J23" s="105">
        <v>2209442.6937295776</v>
      </c>
      <c r="K23" s="107">
        <f t="shared" si="8"/>
        <v>1657082.0202971832</v>
      </c>
      <c r="L23" s="107">
        <f t="shared" si="9"/>
        <v>1590798.7394852957</v>
      </c>
      <c r="M23" s="107">
        <f t="shared" si="10"/>
        <v>1546609.8856107043</v>
      </c>
      <c r="N23" s="107">
        <f t="shared" si="11"/>
        <v>1436137.7509242254</v>
      </c>
      <c r="O23" s="107">
        <f t="shared" si="12"/>
        <v>1325665.6162377466</v>
      </c>
      <c r="P23" s="107">
        <f t="shared" si="13"/>
        <v>1215193.4815512677</v>
      </c>
      <c r="Q23" s="108">
        <f t="shared" si="15"/>
        <v>66309.097097183345</v>
      </c>
      <c r="R23" s="108">
        <f t="shared" si="16"/>
        <v>25.816285295877606</v>
      </c>
      <c r="S23" s="109">
        <f t="shared" si="4"/>
        <v>-44163.037589295534</v>
      </c>
      <c r="T23" s="109">
        <f t="shared" si="5"/>
        <v>-154635.17227577441</v>
      </c>
      <c r="U23" s="109">
        <f t="shared" si="6"/>
        <v>-265107.30696225329</v>
      </c>
      <c r="V23" s="109">
        <f t="shared" si="7"/>
        <v>-375579.44164873217</v>
      </c>
    </row>
    <row r="24" spans="1:22" ht="14.25">
      <c r="A24" s="148"/>
      <c r="B24" s="151"/>
      <c r="C24" s="82" t="s">
        <v>86</v>
      </c>
      <c r="D24" s="84">
        <f>+'Precio puesto en fabrica'!S11</f>
        <v>166227.18336</v>
      </c>
      <c r="E24" s="84">
        <f>+D24/6</f>
        <v>27704.530559999999</v>
      </c>
      <c r="F24" s="84">
        <f>2500*6</f>
        <v>15000</v>
      </c>
      <c r="G24" s="101">
        <f t="shared" si="0"/>
        <v>181227.18336</v>
      </c>
      <c r="H24" s="84">
        <f>5000*6</f>
        <v>30000</v>
      </c>
      <c r="I24" s="93">
        <f t="shared" si="1"/>
        <v>211227.18336</v>
      </c>
      <c r="J24" s="105">
        <v>301954.14362125628</v>
      </c>
      <c r="K24" s="107">
        <f t="shared" si="8"/>
        <v>226465.6077159422</v>
      </c>
      <c r="L24" s="107">
        <f t="shared" si="9"/>
        <v>217406.98340730451</v>
      </c>
      <c r="M24" s="107">
        <f t="shared" si="10"/>
        <v>211367.90053487939</v>
      </c>
      <c r="N24" s="107">
        <f t="shared" si="11"/>
        <v>196270.1933538166</v>
      </c>
      <c r="O24" s="107">
        <f t="shared" si="12"/>
        <v>181172.48617275376</v>
      </c>
      <c r="P24" s="107">
        <f t="shared" si="13"/>
        <v>166074.77899169098</v>
      </c>
      <c r="Q24" s="108">
        <f t="shared" si="15"/>
        <v>15238.424355942203</v>
      </c>
      <c r="R24" s="108">
        <f t="shared" si="16"/>
        <v>6179.8000473045104</v>
      </c>
      <c r="S24" s="108">
        <f t="shared" si="4"/>
        <v>140.71717487939168</v>
      </c>
      <c r="T24" s="109">
        <f t="shared" si="5"/>
        <v>-14956.990006183391</v>
      </c>
      <c r="U24" s="109">
        <f t="shared" si="6"/>
        <v>-30054.697187246231</v>
      </c>
      <c r="V24" s="109">
        <f t="shared" si="7"/>
        <v>-45152.404368309013</v>
      </c>
    </row>
    <row r="25" spans="1:22" ht="14.25">
      <c r="A25" s="148"/>
      <c r="B25" s="151"/>
      <c r="C25" s="82" t="s">
        <v>5</v>
      </c>
      <c r="D25" s="84">
        <f>+'Precio puesto en fabrica'!N11</f>
        <v>145556.32671999995</v>
      </c>
      <c r="E25" s="84">
        <f>+D25/6</f>
        <v>24259.387786666659</v>
      </c>
      <c r="F25" s="84">
        <f>2500*6</f>
        <v>15000</v>
      </c>
      <c r="G25" s="101">
        <f t="shared" si="0"/>
        <v>160556.32671999995</v>
      </c>
      <c r="H25" s="84">
        <f>5000*6</f>
        <v>30000</v>
      </c>
      <c r="I25" s="93">
        <f t="shared" si="1"/>
        <v>190556.32671999995</v>
      </c>
      <c r="J25" s="105">
        <v>274168.80000000005</v>
      </c>
      <c r="K25" s="107">
        <f t="shared" si="8"/>
        <v>205626.60000000003</v>
      </c>
      <c r="L25" s="107">
        <f t="shared" si="9"/>
        <v>197401.53600000002</v>
      </c>
      <c r="M25" s="107">
        <f t="shared" si="10"/>
        <v>191918.16000000003</v>
      </c>
      <c r="N25" s="107">
        <f t="shared" si="11"/>
        <v>178209.72000000003</v>
      </c>
      <c r="O25" s="107">
        <f t="shared" si="12"/>
        <v>164501.28000000003</v>
      </c>
      <c r="P25" s="107">
        <f t="shared" si="13"/>
        <v>150792.84000000003</v>
      </c>
      <c r="Q25" s="108">
        <f t="shared" si="15"/>
        <v>15070.273280000081</v>
      </c>
      <c r="R25" s="108">
        <f t="shared" si="16"/>
        <v>6845.2092800000682</v>
      </c>
      <c r="S25" s="108">
        <f t="shared" si="4"/>
        <v>1361.833280000079</v>
      </c>
      <c r="T25" s="109">
        <f t="shared" si="5"/>
        <v>-12346.606719999923</v>
      </c>
      <c r="U25" s="109">
        <f t="shared" si="6"/>
        <v>-26055.046719999926</v>
      </c>
      <c r="V25" s="109">
        <f t="shared" si="7"/>
        <v>-39763.486719999928</v>
      </c>
    </row>
    <row r="26" spans="1:22" ht="14.25">
      <c r="A26" s="148">
        <v>2030</v>
      </c>
      <c r="B26" s="150" t="s">
        <v>95</v>
      </c>
      <c r="C26" s="82" t="s">
        <v>1</v>
      </c>
      <c r="D26" s="84">
        <f>+'Precio puesto en fabrica'!I12</f>
        <v>113043.4384</v>
      </c>
      <c r="E26" s="84">
        <f>+D26/5</f>
        <v>22608.687679999999</v>
      </c>
      <c r="F26" s="84">
        <f>2500*5</f>
        <v>12500</v>
      </c>
      <c r="G26" s="101">
        <f t="shared" si="0"/>
        <v>125543.4384</v>
      </c>
      <c r="H26" s="84">
        <f>5*5000</f>
        <v>25000</v>
      </c>
      <c r="I26" s="93">
        <f t="shared" si="1"/>
        <v>150543.43839999998</v>
      </c>
      <c r="J26" s="105">
        <v>221157.89886969136</v>
      </c>
      <c r="K26" s="107">
        <f t="shared" si="8"/>
        <v>165868.4241522685</v>
      </c>
      <c r="L26" s="107">
        <f t="shared" si="9"/>
        <v>159233.68718617776</v>
      </c>
      <c r="M26" s="107">
        <f t="shared" si="10"/>
        <v>154810.52920878393</v>
      </c>
      <c r="N26" s="107">
        <f t="shared" si="11"/>
        <v>143752.63426529939</v>
      </c>
      <c r="O26" s="107">
        <f t="shared" si="12"/>
        <v>132694.73932181482</v>
      </c>
      <c r="P26" s="107">
        <f t="shared" si="13"/>
        <v>121636.84437833025</v>
      </c>
      <c r="Q26" s="108">
        <f t="shared" si="15"/>
        <v>15324.98575226852</v>
      </c>
      <c r="R26" s="108">
        <f t="shared" si="16"/>
        <v>8690.2487861777772</v>
      </c>
      <c r="S26" s="108">
        <f t="shared" si="4"/>
        <v>4267.0908087839489</v>
      </c>
      <c r="T26" s="109">
        <f t="shared" si="5"/>
        <v>-6790.8041347005928</v>
      </c>
      <c r="U26" s="109">
        <f t="shared" si="6"/>
        <v>-17848.699078185164</v>
      </c>
      <c r="V26" s="109">
        <f t="shared" si="7"/>
        <v>-28906.594021669735</v>
      </c>
    </row>
    <row r="27" spans="1:22" ht="14.25">
      <c r="A27" s="148"/>
      <c r="B27" s="151"/>
      <c r="C27" s="82" t="s">
        <v>86</v>
      </c>
      <c r="D27" s="84">
        <f>+'Precio puesto en fabrica'!S12</f>
        <v>166227.18336</v>
      </c>
      <c r="E27" s="84">
        <f>+D27/6</f>
        <v>27704.530559999999</v>
      </c>
      <c r="F27" s="84">
        <f>2500*6</f>
        <v>15000</v>
      </c>
      <c r="G27" s="101">
        <f t="shared" si="0"/>
        <v>181227.18336</v>
      </c>
      <c r="H27" s="84">
        <f>5000*6</f>
        <v>30000</v>
      </c>
      <c r="I27" s="93">
        <f t="shared" si="1"/>
        <v>211227.18336</v>
      </c>
      <c r="J27" s="105">
        <v>299624.40000000002</v>
      </c>
      <c r="K27" s="107">
        <f t="shared" si="8"/>
        <v>224718.30000000002</v>
      </c>
      <c r="L27" s="107">
        <f t="shared" si="9"/>
        <v>215729.568</v>
      </c>
      <c r="M27" s="107">
        <f t="shared" si="10"/>
        <v>209737.08000000002</v>
      </c>
      <c r="N27" s="107">
        <f t="shared" si="11"/>
        <v>194755.86000000002</v>
      </c>
      <c r="O27" s="107">
        <f t="shared" si="12"/>
        <v>179774.64</v>
      </c>
      <c r="P27" s="107">
        <f t="shared" si="13"/>
        <v>164793.42000000001</v>
      </c>
      <c r="Q27" s="108">
        <f t="shared" si="15"/>
        <v>13491.116640000022</v>
      </c>
      <c r="R27" s="108">
        <f t="shared" si="16"/>
        <v>4502.3846400000039</v>
      </c>
      <c r="S27" s="109">
        <f t="shared" si="4"/>
        <v>-1490.1033599999791</v>
      </c>
      <c r="T27" s="109">
        <f t="shared" si="5"/>
        <v>-16471.32335999998</v>
      </c>
      <c r="U27" s="109">
        <f t="shared" si="6"/>
        <v>-31452.543359999981</v>
      </c>
      <c r="V27" s="109">
        <f t="shared" si="7"/>
        <v>-46433.763359999983</v>
      </c>
    </row>
    <row r="28" spans="1:22" ht="14.25">
      <c r="A28" s="148"/>
      <c r="B28" s="151"/>
      <c r="C28" s="82" t="s">
        <v>5</v>
      </c>
      <c r="D28" s="84">
        <f>+'Precio puesto en fabrica'!N12</f>
        <v>145556.32671999995</v>
      </c>
      <c r="E28" s="84">
        <f>+D28/6</f>
        <v>24259.387786666659</v>
      </c>
      <c r="F28" s="84">
        <f>2500*6</f>
        <v>15000</v>
      </c>
      <c r="G28" s="101">
        <f t="shared" si="0"/>
        <v>160556.32671999995</v>
      </c>
      <c r="H28" s="84">
        <f>5000*6</f>
        <v>30000</v>
      </c>
      <c r="I28" s="93">
        <f t="shared" si="1"/>
        <v>190556.32671999995</v>
      </c>
      <c r="J28" s="105">
        <v>271761.29263029277</v>
      </c>
      <c r="K28" s="107">
        <f t="shared" si="8"/>
        <v>203820.96947271959</v>
      </c>
      <c r="L28" s="107">
        <f t="shared" si="9"/>
        <v>195668.13069381079</v>
      </c>
      <c r="M28" s="107">
        <f t="shared" si="10"/>
        <v>190232.90484120493</v>
      </c>
      <c r="N28" s="107">
        <f t="shared" si="11"/>
        <v>176644.8402096903</v>
      </c>
      <c r="O28" s="107">
        <f t="shared" si="12"/>
        <v>163056.77557817564</v>
      </c>
      <c r="P28" s="107">
        <f t="shared" si="13"/>
        <v>149468.71094666104</v>
      </c>
      <c r="Q28" s="108">
        <f t="shared" si="15"/>
        <v>13264.642752719636</v>
      </c>
      <c r="R28" s="108">
        <f t="shared" si="16"/>
        <v>5111.8039738108346</v>
      </c>
      <c r="S28" s="109">
        <f t="shared" si="4"/>
        <v>-323.42187879502308</v>
      </c>
      <c r="T28" s="109">
        <f t="shared" si="5"/>
        <v>-13911.486510309653</v>
      </c>
      <c r="U28" s="109">
        <f t="shared" si="6"/>
        <v>-27499.551141824311</v>
      </c>
      <c r="V28" s="109">
        <f t="shared" si="7"/>
        <v>-41087.615773338912</v>
      </c>
    </row>
    <row r="29" spans="1:22" ht="14.25" hidden="1">
      <c r="A29" s="99">
        <v>2040</v>
      </c>
      <c r="B29" s="91" t="s">
        <v>96</v>
      </c>
      <c r="C29" s="89" t="s">
        <v>1</v>
      </c>
      <c r="D29" s="88"/>
      <c r="E29" s="84">
        <f t="shared" si="14"/>
        <v>0</v>
      </c>
      <c r="F29" s="88"/>
      <c r="G29" s="102"/>
      <c r="H29" s="88"/>
      <c r="I29" s="88"/>
      <c r="J29" s="105"/>
      <c r="K29" s="106"/>
      <c r="L29" s="106"/>
      <c r="M29" s="106"/>
      <c r="N29" s="106"/>
      <c r="O29" s="106"/>
      <c r="P29" s="106"/>
      <c r="Q29" s="108"/>
      <c r="R29" s="108"/>
      <c r="S29" s="109">
        <f t="shared" si="4"/>
        <v>0</v>
      </c>
      <c r="T29" s="109">
        <f t="shared" si="5"/>
        <v>0</v>
      </c>
      <c r="U29" s="109">
        <f t="shared" si="6"/>
        <v>0</v>
      </c>
      <c r="V29" s="109">
        <f t="shared" si="7"/>
        <v>0</v>
      </c>
    </row>
    <row r="30" spans="1:22" ht="14.25">
      <c r="A30" s="148">
        <v>4020</v>
      </c>
      <c r="B30" s="150" t="s">
        <v>97</v>
      </c>
      <c r="C30" s="82" t="s">
        <v>86</v>
      </c>
      <c r="D30" s="84">
        <f>+'Precio puesto en fabrica'!S15</f>
        <v>185849.26079999996</v>
      </c>
      <c r="E30" s="84">
        <f>+D30/6</f>
        <v>30974.876799999995</v>
      </c>
      <c r="F30" s="84">
        <f>2500*6</f>
        <v>15000</v>
      </c>
      <c r="G30" s="101">
        <f t="shared" si="0"/>
        <v>200849.26079999996</v>
      </c>
      <c r="H30" s="84">
        <f>5000*6</f>
        <v>30000</v>
      </c>
      <c r="I30" s="93">
        <f t="shared" si="1"/>
        <v>230849.26079999996</v>
      </c>
      <c r="J30" s="105">
        <v>329440.10439999995</v>
      </c>
      <c r="K30" s="107">
        <f t="shared" si="8"/>
        <v>247080.07829999996</v>
      </c>
      <c r="L30" s="107">
        <f t="shared" si="9"/>
        <v>237196.87516799997</v>
      </c>
      <c r="M30" s="107">
        <f t="shared" si="10"/>
        <v>230608.07307999994</v>
      </c>
      <c r="N30" s="107">
        <f t="shared" si="11"/>
        <v>214136.06785999998</v>
      </c>
      <c r="O30" s="107">
        <f t="shared" si="12"/>
        <v>197664.06263999996</v>
      </c>
      <c r="P30" s="107">
        <f t="shared" si="13"/>
        <v>181192.05742</v>
      </c>
      <c r="Q30" s="108">
        <f t="shared" ref="Q30:Q52" si="17">K30-I30</f>
        <v>16230.817500000005</v>
      </c>
      <c r="R30" s="108">
        <f t="shared" ref="R30:R52" si="18">L30-I30</f>
        <v>6347.6143680000096</v>
      </c>
      <c r="S30" s="109">
        <f t="shared" si="4"/>
        <v>-241.18772000001627</v>
      </c>
      <c r="T30" s="109">
        <f t="shared" si="5"/>
        <v>-16713.192939999979</v>
      </c>
      <c r="U30" s="109">
        <f t="shared" si="6"/>
        <v>-33185.19816</v>
      </c>
      <c r="V30" s="109">
        <f t="shared" si="7"/>
        <v>-49657.203379999963</v>
      </c>
    </row>
    <row r="31" spans="1:22" ht="14.25">
      <c r="A31" s="148"/>
      <c r="B31" s="151"/>
      <c r="C31" s="82" t="s">
        <v>84</v>
      </c>
      <c r="D31" s="84">
        <f>+'Precio puesto en fabrica'!X15</f>
        <v>93067.8</v>
      </c>
      <c r="E31" s="84">
        <f>+D31/3</f>
        <v>31022.600000000002</v>
      </c>
      <c r="F31" s="84">
        <f>2500*6</f>
        <v>15000</v>
      </c>
      <c r="G31" s="101">
        <f t="shared" si="0"/>
        <v>108067.8</v>
      </c>
      <c r="H31" s="84">
        <f>3*5000</f>
        <v>15000</v>
      </c>
      <c r="I31" s="93">
        <f t="shared" si="1"/>
        <v>123067.8</v>
      </c>
      <c r="J31" s="105">
        <v>238618.28951999996</v>
      </c>
      <c r="K31" s="107">
        <f t="shared" si="8"/>
        <v>178963.71713999996</v>
      </c>
      <c r="L31" s="107">
        <f t="shared" si="9"/>
        <v>171805.16845439997</v>
      </c>
      <c r="M31" s="107">
        <f t="shared" si="10"/>
        <v>167032.80266399996</v>
      </c>
      <c r="N31" s="107">
        <f t="shared" si="11"/>
        <v>155101.88818799998</v>
      </c>
      <c r="O31" s="107">
        <f t="shared" si="12"/>
        <v>143170.97371199998</v>
      </c>
      <c r="P31" s="107">
        <f t="shared" si="13"/>
        <v>131240.059236</v>
      </c>
      <c r="Q31" s="108">
        <f t="shared" si="17"/>
        <v>55895.917139999961</v>
      </c>
      <c r="R31" s="108">
        <f t="shared" si="18"/>
        <v>48737.36845439997</v>
      </c>
      <c r="S31" s="108">
        <f t="shared" si="4"/>
        <v>43965.002663999956</v>
      </c>
      <c r="T31" s="109">
        <f t="shared" si="5"/>
        <v>32034.08818799998</v>
      </c>
      <c r="U31" s="109">
        <f t="shared" si="6"/>
        <v>20103.173711999974</v>
      </c>
      <c r="V31" s="109">
        <f t="shared" si="7"/>
        <v>8172.2592359999981</v>
      </c>
    </row>
    <row r="32" spans="1:22" ht="14.25">
      <c r="A32" s="148">
        <v>5020</v>
      </c>
      <c r="B32" s="150" t="s">
        <v>98</v>
      </c>
      <c r="C32" s="82" t="s">
        <v>86</v>
      </c>
      <c r="D32" s="84">
        <f>+'Precio puesto en fabrica'!S16</f>
        <v>171132.70271999997</v>
      </c>
      <c r="E32" s="84">
        <f>+D32/6</f>
        <v>28522.117119999995</v>
      </c>
      <c r="F32" s="84">
        <f>2500*6</f>
        <v>15000</v>
      </c>
      <c r="G32" s="101">
        <f t="shared" si="0"/>
        <v>186132.70271999997</v>
      </c>
      <c r="H32" s="84">
        <f>5000*6</f>
        <v>30000</v>
      </c>
      <c r="I32" s="93">
        <f t="shared" si="1"/>
        <v>216132.70271999997</v>
      </c>
      <c r="J32" s="105">
        <v>302209.15252993925</v>
      </c>
      <c r="K32" s="107">
        <f t="shared" si="8"/>
        <v>226656.86439745442</v>
      </c>
      <c r="L32" s="107">
        <f t="shared" si="9"/>
        <v>217590.58982155626</v>
      </c>
      <c r="M32" s="107">
        <f t="shared" si="10"/>
        <v>211546.40677095746</v>
      </c>
      <c r="N32" s="107">
        <f t="shared" si="11"/>
        <v>196435.94914446052</v>
      </c>
      <c r="O32" s="107">
        <f t="shared" si="12"/>
        <v>181325.49151796356</v>
      </c>
      <c r="P32" s="107">
        <f t="shared" si="13"/>
        <v>166215.03389146659</v>
      </c>
      <c r="Q32" s="108">
        <f t="shared" si="17"/>
        <v>10524.161677454453</v>
      </c>
      <c r="R32" s="108">
        <f t="shared" si="18"/>
        <v>1457.8871015562909</v>
      </c>
      <c r="S32" s="109">
        <f t="shared" si="4"/>
        <v>-4586.2959490425128</v>
      </c>
      <c r="T32" s="109">
        <f t="shared" si="5"/>
        <v>-19696.753575539449</v>
      </c>
      <c r="U32" s="109">
        <f t="shared" si="6"/>
        <v>-34807.211202036415</v>
      </c>
      <c r="V32" s="109">
        <f t="shared" si="7"/>
        <v>-49917.66882853338</v>
      </c>
    </row>
    <row r="33" spans="1:22" ht="14.25">
      <c r="A33" s="148"/>
      <c r="B33" s="150"/>
      <c r="C33" s="82" t="s">
        <v>84</v>
      </c>
      <c r="D33" s="84">
        <f>+'Precio puesto en fabrica'!X16</f>
        <v>97001.36</v>
      </c>
      <c r="E33" s="84">
        <f>+D33/3</f>
        <v>32333.786666666667</v>
      </c>
      <c r="F33" s="84">
        <f>2500*6</f>
        <v>15000</v>
      </c>
      <c r="G33" s="101">
        <f t="shared" si="0"/>
        <v>112001.36</v>
      </c>
      <c r="H33" s="84">
        <f>3*5000</f>
        <v>15000</v>
      </c>
      <c r="I33" s="93">
        <f t="shared" si="1"/>
        <v>127001.36</v>
      </c>
      <c r="J33" s="105">
        <v>237965.33851199999</v>
      </c>
      <c r="K33" s="107">
        <f t="shared" si="8"/>
        <v>178474.00388400001</v>
      </c>
      <c r="L33" s="107">
        <f t="shared" si="9"/>
        <v>171335.04372863998</v>
      </c>
      <c r="M33" s="107">
        <f t="shared" si="10"/>
        <v>166575.73695839997</v>
      </c>
      <c r="N33" s="107">
        <f t="shared" si="11"/>
        <v>154677.47003279999</v>
      </c>
      <c r="O33" s="107">
        <f t="shared" si="12"/>
        <v>142779.20310719998</v>
      </c>
      <c r="P33" s="107">
        <f t="shared" si="13"/>
        <v>130880.9361816</v>
      </c>
      <c r="Q33" s="108">
        <f t="shared" si="17"/>
        <v>51472.643884000005</v>
      </c>
      <c r="R33" s="108">
        <f t="shared" si="18"/>
        <v>44333.683728639982</v>
      </c>
      <c r="S33" s="108">
        <f t="shared" si="4"/>
        <v>39574.376958399967</v>
      </c>
      <c r="T33" s="109">
        <f t="shared" si="5"/>
        <v>27676.110032799988</v>
      </c>
      <c r="U33" s="109">
        <f t="shared" si="6"/>
        <v>15777.84310719998</v>
      </c>
      <c r="V33" s="109">
        <f t="shared" si="7"/>
        <v>3879.5761816000013</v>
      </c>
    </row>
    <row r="34" spans="1:22" ht="14.25">
      <c r="A34" s="148">
        <v>5030</v>
      </c>
      <c r="B34" s="150" t="s">
        <v>99</v>
      </c>
      <c r="C34" s="82" t="s">
        <v>0</v>
      </c>
      <c r="D34" s="84">
        <f>+'Precio puesto en fabrica'!E17</f>
        <v>1634618.0924799999</v>
      </c>
      <c r="E34" s="84">
        <f t="shared" si="14"/>
        <v>29720.328954181816</v>
      </c>
      <c r="F34" s="84">
        <f>2500*55</f>
        <v>137500</v>
      </c>
      <c r="G34" s="101">
        <f t="shared" si="0"/>
        <v>1772118.0924799999</v>
      </c>
      <c r="H34" s="84">
        <f>5000*55</f>
        <v>275000</v>
      </c>
      <c r="I34" s="93">
        <f t="shared" si="1"/>
        <v>2047118.0924799999</v>
      </c>
      <c r="J34" s="105">
        <v>2836943.5599767515</v>
      </c>
      <c r="K34" s="107">
        <f t="shared" si="8"/>
        <v>2127707.6699825637</v>
      </c>
      <c r="L34" s="107">
        <f t="shared" si="9"/>
        <v>2042599.3631832609</v>
      </c>
      <c r="M34" s="107">
        <f t="shared" si="10"/>
        <v>1985860.4919837259</v>
      </c>
      <c r="N34" s="107">
        <f t="shared" si="11"/>
        <v>1844013.3139848886</v>
      </c>
      <c r="O34" s="107">
        <f t="shared" si="12"/>
        <v>1702166.1359860508</v>
      </c>
      <c r="P34" s="107">
        <f t="shared" si="13"/>
        <v>1560318.9579872135</v>
      </c>
      <c r="Q34" s="108">
        <f t="shared" si="17"/>
        <v>80589.577502563829</v>
      </c>
      <c r="R34" s="109">
        <f t="shared" si="18"/>
        <v>-4518.7292967389803</v>
      </c>
      <c r="S34" s="109">
        <f t="shared" si="4"/>
        <v>-61257.600496273953</v>
      </c>
      <c r="T34" s="109">
        <f t="shared" si="5"/>
        <v>-203104.77849511127</v>
      </c>
      <c r="U34" s="109">
        <f t="shared" si="6"/>
        <v>-344951.95649394905</v>
      </c>
      <c r="V34" s="109">
        <f t="shared" si="7"/>
        <v>-486799.13449278637</v>
      </c>
    </row>
    <row r="35" spans="1:22" ht="14.25">
      <c r="A35" s="148"/>
      <c r="B35" s="150"/>
      <c r="C35" s="82" t="s">
        <v>86</v>
      </c>
      <c r="D35" s="84">
        <f>+'Precio puesto en fabrica'!S17</f>
        <v>217244.58470399998</v>
      </c>
      <c r="E35" s="84">
        <f>+D35/6</f>
        <v>36207.430783999996</v>
      </c>
      <c r="F35" s="84">
        <f>2500*6</f>
        <v>15000</v>
      </c>
      <c r="G35" s="101">
        <f t="shared" si="0"/>
        <v>232244.58470399998</v>
      </c>
      <c r="H35" s="84">
        <f>5000*6</f>
        <v>30000</v>
      </c>
      <c r="I35" s="93">
        <f t="shared" si="1"/>
        <v>262244.58470399998</v>
      </c>
      <c r="J35" s="105">
        <v>353342.02028400003</v>
      </c>
      <c r="K35" s="107">
        <f t="shared" si="8"/>
        <v>265006.51521300001</v>
      </c>
      <c r="L35" s="107">
        <f t="shared" si="9"/>
        <v>254406.25460448</v>
      </c>
      <c r="M35" s="107">
        <f t="shared" si="10"/>
        <v>247339.41419879999</v>
      </c>
      <c r="N35" s="107">
        <f t="shared" si="11"/>
        <v>229672.31318460003</v>
      </c>
      <c r="O35" s="107">
        <f t="shared" si="12"/>
        <v>212005.21217040002</v>
      </c>
      <c r="P35" s="107">
        <f t="shared" si="13"/>
        <v>194338.11115620003</v>
      </c>
      <c r="Q35" s="108">
        <f t="shared" si="17"/>
        <v>2761.9305090000271</v>
      </c>
      <c r="R35" s="109">
        <f t="shared" si="18"/>
        <v>-7838.3300995199825</v>
      </c>
      <c r="S35" s="109">
        <f t="shared" ref="S35:S52" si="19">M35-I35</f>
        <v>-14905.170505199989</v>
      </c>
      <c r="T35" s="109">
        <f t="shared" ref="T35:T52" si="20">N35-I35</f>
        <v>-32572.271519399947</v>
      </c>
      <c r="U35" s="109">
        <f t="shared" ref="U35:U52" si="21">O35-I35</f>
        <v>-50239.372533599962</v>
      </c>
      <c r="V35" s="109">
        <f t="shared" ref="V35:V52" si="22">P35-I35</f>
        <v>-67906.473547799949</v>
      </c>
    </row>
    <row r="36" spans="1:22" ht="14.25" hidden="1">
      <c r="A36" s="148"/>
      <c r="B36" s="150"/>
      <c r="C36" s="87" t="s">
        <v>83</v>
      </c>
      <c r="D36" s="88"/>
      <c r="E36" s="84">
        <f t="shared" si="14"/>
        <v>0</v>
      </c>
      <c r="F36" s="88"/>
      <c r="G36" s="102"/>
      <c r="H36" s="88"/>
      <c r="I36" s="88"/>
      <c r="J36" s="105"/>
      <c r="K36" s="106"/>
      <c r="L36" s="106"/>
      <c r="M36" s="106"/>
      <c r="N36" s="106"/>
      <c r="O36" s="106"/>
      <c r="P36" s="106"/>
      <c r="Q36" s="108">
        <f t="shared" si="17"/>
        <v>0</v>
      </c>
      <c r="R36" s="108">
        <f t="shared" si="18"/>
        <v>0</v>
      </c>
      <c r="S36" s="108">
        <f t="shared" si="19"/>
        <v>0</v>
      </c>
      <c r="T36" s="108">
        <f t="shared" si="20"/>
        <v>0</v>
      </c>
      <c r="U36" s="108">
        <f t="shared" si="21"/>
        <v>0</v>
      </c>
      <c r="V36" s="108">
        <f t="shared" si="22"/>
        <v>0</v>
      </c>
    </row>
    <row r="37" spans="1:22" ht="14.25">
      <c r="A37" s="148">
        <v>6010</v>
      </c>
      <c r="B37" s="150" t="s">
        <v>100</v>
      </c>
      <c r="C37" s="82" t="s">
        <v>1</v>
      </c>
      <c r="D37" s="84">
        <f>+'Precio puesto en fabrica'!I18</f>
        <v>138784.22816</v>
      </c>
      <c r="E37" s="84">
        <f>+D37/5</f>
        <v>27756.845632</v>
      </c>
      <c r="F37" s="84">
        <f>2500*5</f>
        <v>12500</v>
      </c>
      <c r="G37" s="101">
        <f t="shared" si="0"/>
        <v>151284.22816</v>
      </c>
      <c r="H37" s="84">
        <f>5*5000</f>
        <v>25000</v>
      </c>
      <c r="I37" s="93">
        <f t="shared" si="1"/>
        <v>176284.22816</v>
      </c>
      <c r="J37" s="105">
        <v>254853.97200000001</v>
      </c>
      <c r="K37" s="107">
        <f t="shared" si="8"/>
        <v>191140.47899999999</v>
      </c>
      <c r="L37" s="107">
        <f t="shared" si="9"/>
        <v>183494.85983999999</v>
      </c>
      <c r="M37" s="107">
        <f t="shared" si="10"/>
        <v>178397.78039999999</v>
      </c>
      <c r="N37" s="107">
        <f t="shared" si="11"/>
        <v>165655.08180000001</v>
      </c>
      <c r="O37" s="107">
        <f t="shared" si="12"/>
        <v>152912.38320000001</v>
      </c>
      <c r="P37" s="107">
        <f t="shared" si="13"/>
        <v>140169.68460000001</v>
      </c>
      <c r="Q37" s="108">
        <f t="shared" si="17"/>
        <v>14856.250839999993</v>
      </c>
      <c r="R37" s="108">
        <f t="shared" si="18"/>
        <v>7210.6316799999913</v>
      </c>
      <c r="S37" s="108">
        <f t="shared" si="19"/>
        <v>2113.55223999999</v>
      </c>
      <c r="T37" s="109">
        <f t="shared" si="20"/>
        <v>-10629.146359999984</v>
      </c>
      <c r="U37" s="109">
        <f t="shared" si="21"/>
        <v>-23371.844959999988</v>
      </c>
      <c r="V37" s="109">
        <f t="shared" si="22"/>
        <v>-36114.543559999991</v>
      </c>
    </row>
    <row r="38" spans="1:22" ht="14.25">
      <c r="A38" s="148"/>
      <c r="B38" s="150"/>
      <c r="C38" s="82" t="s">
        <v>0</v>
      </c>
      <c r="D38" s="84">
        <f>+'Precio puesto en fabrica'!E18</f>
        <v>1459100.7196799996</v>
      </c>
      <c r="E38" s="84">
        <f t="shared" si="14"/>
        <v>26529.103994181813</v>
      </c>
      <c r="F38" s="84">
        <f>2500*55</f>
        <v>137500</v>
      </c>
      <c r="G38" s="101">
        <f t="shared" si="0"/>
        <v>1596600.7196799996</v>
      </c>
      <c r="H38" s="84">
        <f>5000*55</f>
        <v>275000</v>
      </c>
      <c r="I38" s="93">
        <f t="shared" si="1"/>
        <v>1871600.7196799996</v>
      </c>
      <c r="J38" s="105">
        <v>2298753.5573735791</v>
      </c>
      <c r="K38" s="107">
        <f t="shared" si="8"/>
        <v>1724065.1680301842</v>
      </c>
      <c r="L38" s="107">
        <f t="shared" si="9"/>
        <v>1655102.561308977</v>
      </c>
      <c r="M38" s="107">
        <f t="shared" si="10"/>
        <v>1609127.4901615053</v>
      </c>
      <c r="N38" s="107">
        <f t="shared" si="11"/>
        <v>1494189.8122928266</v>
      </c>
      <c r="O38" s="107">
        <f t="shared" si="12"/>
        <v>1379252.1344241474</v>
      </c>
      <c r="P38" s="107">
        <f t="shared" si="13"/>
        <v>1264314.4565554687</v>
      </c>
      <c r="Q38" s="109">
        <f t="shared" si="17"/>
        <v>-147535.5516498154</v>
      </c>
      <c r="R38" s="109">
        <f t="shared" si="18"/>
        <v>-216498.15837102267</v>
      </c>
      <c r="S38" s="109">
        <f t="shared" si="19"/>
        <v>-262473.22951849434</v>
      </c>
      <c r="T38" s="109">
        <f t="shared" si="20"/>
        <v>-377410.90738717304</v>
      </c>
      <c r="U38" s="109">
        <f t="shared" si="21"/>
        <v>-492348.5852558522</v>
      </c>
      <c r="V38" s="109">
        <f t="shared" si="22"/>
        <v>-607286.2631245309</v>
      </c>
    </row>
    <row r="39" spans="1:22" ht="14.25">
      <c r="A39" s="148"/>
      <c r="B39" s="150"/>
      <c r="C39" s="82" t="s">
        <v>86</v>
      </c>
      <c r="D39" s="84">
        <f>+'Precio puesto en fabrica'!S18</f>
        <v>197622.50726399996</v>
      </c>
      <c r="E39" s="84">
        <f>+D39/6</f>
        <v>32937.08454399999</v>
      </c>
      <c r="F39" s="84">
        <f>2500*6</f>
        <v>15000</v>
      </c>
      <c r="G39" s="101">
        <f t="shared" si="0"/>
        <v>212622.50726399996</v>
      </c>
      <c r="H39" s="84">
        <f>5000*6</f>
        <v>30000</v>
      </c>
      <c r="I39" s="93">
        <f t="shared" si="1"/>
        <v>242622.50726399996</v>
      </c>
      <c r="J39" s="105">
        <v>301740.09501837421</v>
      </c>
      <c r="K39" s="107">
        <f t="shared" si="8"/>
        <v>226305.07126378064</v>
      </c>
      <c r="L39" s="107">
        <f t="shared" si="9"/>
        <v>217252.86841322941</v>
      </c>
      <c r="M39" s="107">
        <f t="shared" si="10"/>
        <v>211218.06651286193</v>
      </c>
      <c r="N39" s="107">
        <f t="shared" si="11"/>
        <v>196131.06176194325</v>
      </c>
      <c r="O39" s="107">
        <f t="shared" si="12"/>
        <v>181044.05701102453</v>
      </c>
      <c r="P39" s="107">
        <f t="shared" si="13"/>
        <v>165957.05226010582</v>
      </c>
      <c r="Q39" s="109">
        <f t="shared" si="17"/>
        <v>-16317.436000219313</v>
      </c>
      <c r="R39" s="109">
        <f t="shared" si="18"/>
        <v>-25369.638850770541</v>
      </c>
      <c r="S39" s="109">
        <f t="shared" si="19"/>
        <v>-31404.440751138027</v>
      </c>
      <c r="T39" s="109">
        <f t="shared" si="20"/>
        <v>-46491.445502056711</v>
      </c>
      <c r="U39" s="109">
        <f t="shared" si="21"/>
        <v>-61578.450252975425</v>
      </c>
      <c r="V39" s="109">
        <f t="shared" si="22"/>
        <v>-76665.455003894138</v>
      </c>
    </row>
    <row r="40" spans="1:22" ht="14.25">
      <c r="A40" s="148"/>
      <c r="B40" s="150"/>
      <c r="C40" s="82" t="s">
        <v>5</v>
      </c>
      <c r="D40" s="84">
        <f>+'Precio puesto en fabrica'!N18</f>
        <v>176698.46252799997</v>
      </c>
      <c r="E40" s="84">
        <f>+D40/6</f>
        <v>29449.743754666662</v>
      </c>
      <c r="F40" s="84">
        <f>2500*6</f>
        <v>15000</v>
      </c>
      <c r="G40" s="101">
        <f t="shared" si="0"/>
        <v>191698.46252799997</v>
      </c>
      <c r="H40" s="84">
        <f>5000*6</f>
        <v>30000</v>
      </c>
      <c r="I40" s="93">
        <f t="shared" si="1"/>
        <v>221698.46252799997</v>
      </c>
      <c r="J40" s="105">
        <v>279190.52160568611</v>
      </c>
      <c r="K40" s="107">
        <f t="shared" si="8"/>
        <v>209392.8912042646</v>
      </c>
      <c r="L40" s="107">
        <f t="shared" si="9"/>
        <v>201017.17555609398</v>
      </c>
      <c r="M40" s="107">
        <f t="shared" si="10"/>
        <v>195433.36512398027</v>
      </c>
      <c r="N40" s="107">
        <f t="shared" si="11"/>
        <v>181473.83904369597</v>
      </c>
      <c r="O40" s="107">
        <f t="shared" si="12"/>
        <v>167514.31296341165</v>
      </c>
      <c r="P40" s="107">
        <f t="shared" si="13"/>
        <v>153554.78688312738</v>
      </c>
      <c r="Q40" s="109">
        <f t="shared" si="17"/>
        <v>-12305.571323735378</v>
      </c>
      <c r="R40" s="109">
        <f t="shared" si="18"/>
        <v>-20681.286971905996</v>
      </c>
      <c r="S40" s="109">
        <f t="shared" si="19"/>
        <v>-26265.097404019703</v>
      </c>
      <c r="T40" s="109">
        <f t="shared" si="20"/>
        <v>-40224.623484304</v>
      </c>
      <c r="U40" s="109">
        <f t="shared" si="21"/>
        <v>-54184.149564588326</v>
      </c>
      <c r="V40" s="109">
        <f t="shared" si="22"/>
        <v>-68143.675644872594</v>
      </c>
    </row>
    <row r="41" spans="1:22" ht="14.25">
      <c r="A41" s="148">
        <v>6020</v>
      </c>
      <c r="B41" s="150" t="s">
        <v>101</v>
      </c>
      <c r="C41" s="82" t="s">
        <v>1</v>
      </c>
      <c r="D41" s="84">
        <f>+'Precio puesto en fabrica'!I19</f>
        <v>144415.02591999999</v>
      </c>
      <c r="E41" s="84">
        <f>+D41/5</f>
        <v>28883.005183999998</v>
      </c>
      <c r="F41" s="84">
        <f>2500*5</f>
        <v>12500</v>
      </c>
      <c r="G41" s="101">
        <f t="shared" si="0"/>
        <v>156915.02591999999</v>
      </c>
      <c r="H41" s="84">
        <f>5*5000</f>
        <v>25000</v>
      </c>
      <c r="I41" s="93">
        <f t="shared" si="1"/>
        <v>181915.02591999999</v>
      </c>
      <c r="J41" s="105">
        <v>255668.29200000002</v>
      </c>
      <c r="K41" s="107">
        <f t="shared" si="8"/>
        <v>191751.21900000001</v>
      </c>
      <c r="L41" s="107">
        <f t="shared" si="9"/>
        <v>184081.17024000001</v>
      </c>
      <c r="M41" s="107">
        <f t="shared" si="10"/>
        <v>178967.80439999999</v>
      </c>
      <c r="N41" s="107">
        <f t="shared" si="11"/>
        <v>166184.3898</v>
      </c>
      <c r="O41" s="107">
        <f t="shared" si="12"/>
        <v>153400.97520000002</v>
      </c>
      <c r="P41" s="107">
        <f t="shared" si="13"/>
        <v>140617.56060000003</v>
      </c>
      <c r="Q41" s="108">
        <f t="shared" si="17"/>
        <v>9836.1930800000264</v>
      </c>
      <c r="R41" s="108">
        <f t="shared" si="18"/>
        <v>2166.1443200000213</v>
      </c>
      <c r="S41" s="109">
        <f t="shared" si="19"/>
        <v>-2947.2215199999919</v>
      </c>
      <c r="T41" s="109">
        <f t="shared" si="20"/>
        <v>-15730.636119999981</v>
      </c>
      <c r="U41" s="109">
        <f t="shared" si="21"/>
        <v>-28514.05071999997</v>
      </c>
      <c r="V41" s="109">
        <f t="shared" si="22"/>
        <v>-41297.465319999959</v>
      </c>
    </row>
    <row r="42" spans="1:22" ht="14.25">
      <c r="A42" s="148"/>
      <c r="B42" s="150"/>
      <c r="C42" s="82" t="s">
        <v>0</v>
      </c>
      <c r="D42" s="84">
        <f>+'Precio puesto en fabrica'!E19</f>
        <v>1520531.8001599996</v>
      </c>
      <c r="E42" s="84">
        <f>+D42/55</f>
        <v>27646.032730181811</v>
      </c>
      <c r="F42" s="84">
        <f>2500*55</f>
        <v>137500</v>
      </c>
      <c r="G42" s="101">
        <f t="shared" si="0"/>
        <v>1658031.8001599996</v>
      </c>
      <c r="H42" s="84">
        <f>5000*55</f>
        <v>275000</v>
      </c>
      <c r="I42" s="93">
        <f t="shared" si="1"/>
        <v>1933031.8001599996</v>
      </c>
      <c r="J42" s="105">
        <v>2491656.8371199998</v>
      </c>
      <c r="K42" s="107">
        <f t="shared" si="8"/>
        <v>1868742.6278399997</v>
      </c>
      <c r="L42" s="107">
        <f t="shared" si="9"/>
        <v>1793992.9227263997</v>
      </c>
      <c r="M42" s="107">
        <f t="shared" si="10"/>
        <v>1744159.7859839997</v>
      </c>
      <c r="N42" s="107">
        <f t="shared" si="11"/>
        <v>1619576.9441279999</v>
      </c>
      <c r="O42" s="107">
        <f t="shared" si="12"/>
        <v>1494994.1022719999</v>
      </c>
      <c r="P42" s="107">
        <f t="shared" si="13"/>
        <v>1370411.2604159999</v>
      </c>
      <c r="Q42" s="109">
        <f t="shared" si="17"/>
        <v>-64289.172319999896</v>
      </c>
      <c r="R42" s="109">
        <f t="shared" si="18"/>
        <v>-139038.8774335999</v>
      </c>
      <c r="S42" s="109">
        <f t="shared" si="19"/>
        <v>-188872.01417599991</v>
      </c>
      <c r="T42" s="109">
        <f t="shared" si="20"/>
        <v>-313454.85603199969</v>
      </c>
      <c r="U42" s="109">
        <f t="shared" si="21"/>
        <v>-438037.6978879997</v>
      </c>
      <c r="V42" s="109">
        <f t="shared" si="22"/>
        <v>-562620.53974399972</v>
      </c>
    </row>
    <row r="43" spans="1:22" ht="14.25">
      <c r="A43" s="148"/>
      <c r="B43" s="150"/>
      <c r="C43" s="82" t="s">
        <v>86</v>
      </c>
      <c r="D43" s="84">
        <f>+'Precio puesto en fabrica'!S19</f>
        <v>204490.23436799998</v>
      </c>
      <c r="E43" s="84">
        <f>+D43/6</f>
        <v>34081.705727999994</v>
      </c>
      <c r="F43" s="84">
        <f>2500*6</f>
        <v>15000</v>
      </c>
      <c r="G43" s="101">
        <f t="shared" si="0"/>
        <v>219490.23436799998</v>
      </c>
      <c r="H43" s="84">
        <f>5000*6</f>
        <v>30000</v>
      </c>
      <c r="I43" s="93">
        <f t="shared" si="1"/>
        <v>249490.23436799998</v>
      </c>
      <c r="J43" s="105">
        <v>309062.47266221285</v>
      </c>
      <c r="K43" s="107">
        <f t="shared" si="8"/>
        <v>231796.85449665965</v>
      </c>
      <c r="L43" s="107">
        <f t="shared" si="9"/>
        <v>222524.98031679326</v>
      </c>
      <c r="M43" s="107">
        <f t="shared" si="10"/>
        <v>216343.73086354899</v>
      </c>
      <c r="N43" s="107">
        <f t="shared" si="11"/>
        <v>200890.60723043836</v>
      </c>
      <c r="O43" s="107">
        <f t="shared" si="12"/>
        <v>185437.48359732769</v>
      </c>
      <c r="P43" s="107">
        <f t="shared" si="13"/>
        <v>169984.35996421709</v>
      </c>
      <c r="Q43" s="109">
        <f t="shared" si="17"/>
        <v>-17693.379871340323</v>
      </c>
      <c r="R43" s="109">
        <f t="shared" si="18"/>
        <v>-26965.254051206721</v>
      </c>
      <c r="S43" s="109">
        <f t="shared" si="19"/>
        <v>-33146.503504450986</v>
      </c>
      <c r="T43" s="109">
        <f t="shared" si="20"/>
        <v>-48599.62713756162</v>
      </c>
      <c r="U43" s="109">
        <f t="shared" si="21"/>
        <v>-64052.750770672283</v>
      </c>
      <c r="V43" s="109">
        <f t="shared" si="22"/>
        <v>-79505.874403782887</v>
      </c>
    </row>
    <row r="44" spans="1:22" ht="14.25">
      <c r="A44" s="148"/>
      <c r="B44" s="150"/>
      <c r="C44" s="82" t="s">
        <v>5</v>
      </c>
      <c r="D44" s="84">
        <f>+'Precio puesto en fabrica'!N19</f>
        <v>183510.80473599996</v>
      </c>
      <c r="E44" s="84">
        <f>+D44/6</f>
        <v>30585.134122666659</v>
      </c>
      <c r="F44" s="84">
        <f>2500*6</f>
        <v>15000</v>
      </c>
      <c r="G44" s="101">
        <f t="shared" si="0"/>
        <v>198510.80473599996</v>
      </c>
      <c r="H44" s="84">
        <f>5000*6</f>
        <v>30000</v>
      </c>
      <c r="I44" s="93">
        <f t="shared" si="1"/>
        <v>228510.80473599996</v>
      </c>
      <c r="J44" s="105">
        <v>284849.71718092379</v>
      </c>
      <c r="K44" s="107">
        <f t="shared" si="8"/>
        <v>213637.28788569284</v>
      </c>
      <c r="L44" s="107">
        <f t="shared" si="9"/>
        <v>205091.79637026513</v>
      </c>
      <c r="M44" s="107">
        <f t="shared" si="10"/>
        <v>199394.80202664665</v>
      </c>
      <c r="N44" s="107">
        <f t="shared" si="11"/>
        <v>185152.31616760048</v>
      </c>
      <c r="O44" s="107">
        <f t="shared" si="12"/>
        <v>170909.83030855426</v>
      </c>
      <c r="P44" s="107">
        <f t="shared" si="13"/>
        <v>156667.34444950809</v>
      </c>
      <c r="Q44" s="109">
        <f t="shared" si="17"/>
        <v>-14873.516850307118</v>
      </c>
      <c r="R44" s="109">
        <f t="shared" si="18"/>
        <v>-23419.00836573483</v>
      </c>
      <c r="S44" s="109">
        <f t="shared" si="19"/>
        <v>-29116.002709353314</v>
      </c>
      <c r="T44" s="109">
        <f t="shared" si="20"/>
        <v>-43358.48856839948</v>
      </c>
      <c r="U44" s="109">
        <f t="shared" si="21"/>
        <v>-57600.974427445704</v>
      </c>
      <c r="V44" s="109">
        <f t="shared" si="22"/>
        <v>-71843.460286491871</v>
      </c>
    </row>
    <row r="45" spans="1:22" ht="14.25">
      <c r="A45" s="99">
        <v>6030</v>
      </c>
      <c r="B45" s="86" t="s">
        <v>102</v>
      </c>
      <c r="C45" s="85" t="s">
        <v>1</v>
      </c>
      <c r="D45" s="84">
        <f>+'Precio puesto en fabrica'!I20</f>
        <v>145219.42559999999</v>
      </c>
      <c r="E45" s="84">
        <f>+D45/5</f>
        <v>29043.885119999999</v>
      </c>
      <c r="F45" s="84">
        <f>2500*5</f>
        <v>12500</v>
      </c>
      <c r="G45" s="101">
        <f t="shared" si="0"/>
        <v>157719.42559999999</v>
      </c>
      <c r="H45" s="84">
        <f>5*5000</f>
        <v>25000</v>
      </c>
      <c r="I45" s="93">
        <f t="shared" si="1"/>
        <v>182719.42559999999</v>
      </c>
      <c r="J45" s="105">
        <v>427743.33695999999</v>
      </c>
      <c r="K45" s="107">
        <f t="shared" si="8"/>
        <v>320807.50271999999</v>
      </c>
      <c r="L45" s="107">
        <f t="shared" si="9"/>
        <v>307975.20261119999</v>
      </c>
      <c r="M45" s="107">
        <f t="shared" si="10"/>
        <v>299420.33587199997</v>
      </c>
      <c r="N45" s="107">
        <f t="shared" si="11"/>
        <v>278033.169024</v>
      </c>
      <c r="O45" s="107">
        <f t="shared" si="12"/>
        <v>256646.00217599998</v>
      </c>
      <c r="P45" s="107">
        <f t="shared" si="13"/>
        <v>235258.83532800002</v>
      </c>
      <c r="Q45" s="108">
        <f t="shared" si="17"/>
        <v>138088.07712</v>
      </c>
      <c r="R45" s="108">
        <f t="shared" si="18"/>
        <v>125255.7770112</v>
      </c>
      <c r="S45" s="108">
        <f t="shared" si="19"/>
        <v>116700.91027199998</v>
      </c>
      <c r="T45" s="108">
        <f t="shared" si="20"/>
        <v>95313.743424000015</v>
      </c>
      <c r="U45" s="108">
        <f t="shared" si="21"/>
        <v>73926.576575999992</v>
      </c>
      <c r="V45" s="108">
        <f t="shared" si="22"/>
        <v>52539.409728000028</v>
      </c>
    </row>
    <row r="46" spans="1:22" ht="14.25">
      <c r="A46" s="99">
        <v>6040</v>
      </c>
      <c r="B46" s="86" t="s">
        <v>103</v>
      </c>
      <c r="C46" s="85" t="s">
        <v>86</v>
      </c>
      <c r="D46" s="84">
        <f>+'Precio puesto en fabrica'!S21</f>
        <v>200565.81887999995</v>
      </c>
      <c r="E46" s="84">
        <f>+D46/6</f>
        <v>33427.636479999994</v>
      </c>
      <c r="F46" s="84">
        <f>2500*6</f>
        <v>15000</v>
      </c>
      <c r="G46" s="101">
        <f t="shared" si="0"/>
        <v>215565.81887999995</v>
      </c>
      <c r="H46" s="84">
        <f>5000*6</f>
        <v>30000</v>
      </c>
      <c r="I46" s="93">
        <f t="shared" si="1"/>
        <v>245565.81887999995</v>
      </c>
      <c r="J46" s="105">
        <v>330138.85379041062</v>
      </c>
      <c r="K46" s="107">
        <f t="shared" si="8"/>
        <v>247604.14034280798</v>
      </c>
      <c r="L46" s="107">
        <f t="shared" si="9"/>
        <v>237699.97472909564</v>
      </c>
      <c r="M46" s="107">
        <f t="shared" si="10"/>
        <v>231097.19765328741</v>
      </c>
      <c r="N46" s="107">
        <f t="shared" si="11"/>
        <v>214590.2549637669</v>
      </c>
      <c r="O46" s="107">
        <f t="shared" si="12"/>
        <v>198083.31227424636</v>
      </c>
      <c r="P46" s="107">
        <f t="shared" si="13"/>
        <v>181576.36958472585</v>
      </c>
      <c r="Q46" s="108">
        <f t="shared" si="17"/>
        <v>2038.3214628080314</v>
      </c>
      <c r="R46" s="109">
        <f t="shared" si="18"/>
        <v>-7865.8441509043041</v>
      </c>
      <c r="S46" s="109">
        <f t="shared" si="19"/>
        <v>-14468.621226712537</v>
      </c>
      <c r="T46" s="109">
        <f t="shared" si="20"/>
        <v>-30975.563916233048</v>
      </c>
      <c r="U46" s="109">
        <f t="shared" si="21"/>
        <v>-47482.506605753588</v>
      </c>
      <c r="V46" s="109">
        <f t="shared" si="22"/>
        <v>-63989.449295274098</v>
      </c>
    </row>
    <row r="47" spans="1:22" ht="14.25">
      <c r="A47" s="148">
        <v>7030</v>
      </c>
      <c r="B47" s="150" t="s">
        <v>104</v>
      </c>
      <c r="C47" s="82" t="s">
        <v>1</v>
      </c>
      <c r="D47" s="84">
        <f>+'Precio puesto en fabrica'!I23</f>
        <v>109021.43999999999</v>
      </c>
      <c r="E47" s="84">
        <f>+D47/5</f>
        <v>21804.287999999997</v>
      </c>
      <c r="F47" s="84">
        <f>2500*5</f>
        <v>12500</v>
      </c>
      <c r="G47" s="101">
        <f t="shared" si="0"/>
        <v>121521.43999999999</v>
      </c>
      <c r="H47" s="84">
        <f>5*5000</f>
        <v>25000</v>
      </c>
      <c r="I47" s="93">
        <f t="shared" si="1"/>
        <v>146521.44</v>
      </c>
      <c r="J47" s="105">
        <v>198801.82080000004</v>
      </c>
      <c r="K47" s="107">
        <f t="shared" si="8"/>
        <v>149101.36560000002</v>
      </c>
      <c r="L47" s="107">
        <f t="shared" si="9"/>
        <v>143137.31097600004</v>
      </c>
      <c r="M47" s="107">
        <f t="shared" si="10"/>
        <v>139161.27456000002</v>
      </c>
      <c r="N47" s="107">
        <f t="shared" si="11"/>
        <v>129221.18352000004</v>
      </c>
      <c r="O47" s="107">
        <f t="shared" si="12"/>
        <v>119281.09248000002</v>
      </c>
      <c r="P47" s="107">
        <f t="shared" si="13"/>
        <v>109341.00144000004</v>
      </c>
      <c r="Q47" s="108">
        <f t="shared" si="17"/>
        <v>2579.9256000000169</v>
      </c>
      <c r="R47" s="109">
        <f t="shared" si="18"/>
        <v>-3384.1290239999653</v>
      </c>
      <c r="S47" s="109">
        <f t="shared" si="19"/>
        <v>-7360.1654399999825</v>
      </c>
      <c r="T47" s="109">
        <f t="shared" si="20"/>
        <v>-17300.256479999967</v>
      </c>
      <c r="U47" s="109">
        <f t="shared" si="21"/>
        <v>-27240.347519999981</v>
      </c>
      <c r="V47" s="109">
        <f t="shared" si="22"/>
        <v>-37180.438559999966</v>
      </c>
    </row>
    <row r="48" spans="1:22" ht="14.25">
      <c r="A48" s="148"/>
      <c r="B48" s="150"/>
      <c r="C48" s="82" t="s">
        <v>0</v>
      </c>
      <c r="D48" s="84">
        <f>+'Precio puesto en fabrica'!E23</f>
        <v>1134393.5799999998</v>
      </c>
      <c r="E48" s="84">
        <f t="shared" si="14"/>
        <v>20625.337818181815</v>
      </c>
      <c r="F48" s="84">
        <f>2500*55</f>
        <v>137500</v>
      </c>
      <c r="G48" s="101">
        <f t="shared" si="0"/>
        <v>1271893.5799999998</v>
      </c>
      <c r="H48" s="84">
        <f>5000*55</f>
        <v>275000</v>
      </c>
      <c r="I48" s="93">
        <f t="shared" si="1"/>
        <v>1546893.5799999998</v>
      </c>
      <c r="J48" s="105">
        <v>2022809.2991999998</v>
      </c>
      <c r="K48" s="107">
        <f t="shared" si="8"/>
        <v>1517106.9743999997</v>
      </c>
      <c r="L48" s="107">
        <f t="shared" si="9"/>
        <v>1456422.6954239998</v>
      </c>
      <c r="M48" s="107">
        <f t="shared" si="10"/>
        <v>1415966.5094399997</v>
      </c>
      <c r="N48" s="107">
        <f t="shared" si="11"/>
        <v>1314826.0444799999</v>
      </c>
      <c r="O48" s="107">
        <f t="shared" si="12"/>
        <v>1213685.5795199999</v>
      </c>
      <c r="P48" s="107">
        <f t="shared" si="13"/>
        <v>1112545.1145599999</v>
      </c>
      <c r="Q48" s="109">
        <f t="shared" si="17"/>
        <v>-29786.605600000126</v>
      </c>
      <c r="R48" s="109">
        <f t="shared" si="18"/>
        <v>-90470.88457600004</v>
      </c>
      <c r="S48" s="109">
        <f t="shared" si="19"/>
        <v>-130927.07056000014</v>
      </c>
      <c r="T48" s="109">
        <f t="shared" si="20"/>
        <v>-232067.53551999992</v>
      </c>
      <c r="U48" s="109">
        <f t="shared" si="21"/>
        <v>-333208.00047999993</v>
      </c>
      <c r="V48" s="109">
        <f t="shared" si="22"/>
        <v>-434348.46543999994</v>
      </c>
    </row>
    <row r="49" spans="1:22" ht="14.25">
      <c r="A49" s="148">
        <v>7040</v>
      </c>
      <c r="B49" s="150" t="s">
        <v>105</v>
      </c>
      <c r="C49" s="82" t="s">
        <v>0</v>
      </c>
      <c r="D49" s="84">
        <f>+'Precio puesto en fabrica'!E22</f>
        <v>1160721.1859199998</v>
      </c>
      <c r="E49" s="84">
        <f t="shared" si="14"/>
        <v>21104.021562181817</v>
      </c>
      <c r="F49" s="84">
        <f>2500*55</f>
        <v>137500</v>
      </c>
      <c r="G49" s="101">
        <f t="shared" si="0"/>
        <v>1298221.1859199998</v>
      </c>
      <c r="H49" s="84">
        <f>5000*55</f>
        <v>275000</v>
      </c>
      <c r="I49" s="93">
        <f t="shared" si="1"/>
        <v>1573221.1859199998</v>
      </c>
      <c r="J49" s="105">
        <v>1869750.63072</v>
      </c>
      <c r="K49" s="107">
        <f t="shared" si="8"/>
        <v>1402312.9730400001</v>
      </c>
      <c r="L49" s="107">
        <f t="shared" si="9"/>
        <v>1346220.4541183999</v>
      </c>
      <c r="M49" s="107">
        <f t="shared" si="10"/>
        <v>1308825.441504</v>
      </c>
      <c r="N49" s="107">
        <f t="shared" si="11"/>
        <v>1215337.9099680001</v>
      </c>
      <c r="O49" s="107">
        <f t="shared" si="12"/>
        <v>1121850.3784320001</v>
      </c>
      <c r="P49" s="107">
        <f t="shared" si="13"/>
        <v>1028362.8468960001</v>
      </c>
      <c r="Q49" s="109">
        <f t="shared" si="17"/>
        <v>-170908.21287999977</v>
      </c>
      <c r="R49" s="109">
        <f t="shared" si="18"/>
        <v>-227000.73180159996</v>
      </c>
      <c r="S49" s="109">
        <f t="shared" si="19"/>
        <v>-264395.74441599986</v>
      </c>
      <c r="T49" s="109">
        <f t="shared" si="20"/>
        <v>-357883.27595199971</v>
      </c>
      <c r="U49" s="109">
        <f t="shared" si="21"/>
        <v>-451370.80748799979</v>
      </c>
      <c r="V49" s="109">
        <f t="shared" si="22"/>
        <v>-544858.33902399975</v>
      </c>
    </row>
    <row r="50" spans="1:22" ht="14.25">
      <c r="A50" s="148"/>
      <c r="B50" s="150"/>
      <c r="C50" s="82" t="s">
        <v>86</v>
      </c>
      <c r="D50" s="84">
        <f>+'Precio puesto en fabrica'!S22</f>
        <v>164264.97561599998</v>
      </c>
      <c r="E50" s="84">
        <f>+D50/6</f>
        <v>27377.495935999996</v>
      </c>
      <c r="F50" s="84">
        <f>2500*6</f>
        <v>15000</v>
      </c>
      <c r="G50" s="101">
        <f t="shared" si="0"/>
        <v>179264.97561599998</v>
      </c>
      <c r="H50" s="84">
        <f>5000*6</f>
        <v>30000</v>
      </c>
      <c r="I50" s="93">
        <f t="shared" si="1"/>
        <v>209264.97561599998</v>
      </c>
      <c r="J50" s="105">
        <v>263836.17216000002</v>
      </c>
      <c r="K50" s="107">
        <f t="shared" si="8"/>
        <v>197877.12912</v>
      </c>
      <c r="L50" s="107">
        <f t="shared" si="9"/>
        <v>189962.0439552</v>
      </c>
      <c r="M50" s="107">
        <f t="shared" si="10"/>
        <v>184685.32051200001</v>
      </c>
      <c r="N50" s="107">
        <f t="shared" si="11"/>
        <v>171493.51190400001</v>
      </c>
      <c r="O50" s="107">
        <f t="shared" si="12"/>
        <v>158301.70329599999</v>
      </c>
      <c r="P50" s="107">
        <f t="shared" si="13"/>
        <v>145109.89468800003</v>
      </c>
      <c r="Q50" s="109">
        <f t="shared" si="17"/>
        <v>-11387.846495999984</v>
      </c>
      <c r="R50" s="109">
        <f t="shared" si="18"/>
        <v>-19302.931660799979</v>
      </c>
      <c r="S50" s="109">
        <f t="shared" si="19"/>
        <v>-24579.655103999976</v>
      </c>
      <c r="T50" s="109">
        <f t="shared" si="20"/>
        <v>-37771.463711999968</v>
      </c>
      <c r="U50" s="109">
        <f t="shared" si="21"/>
        <v>-50963.272319999989</v>
      </c>
      <c r="V50" s="109">
        <f t="shared" si="22"/>
        <v>-64155.080927999952</v>
      </c>
    </row>
    <row r="51" spans="1:22" ht="14.25">
      <c r="A51" s="148"/>
      <c r="B51" s="150"/>
      <c r="C51" s="82" t="s">
        <v>5</v>
      </c>
      <c r="D51" s="84">
        <f>+'Precio puesto en fabrica'!N22</f>
        <v>143609.94323199996</v>
      </c>
      <c r="E51" s="84">
        <f>+D51/6</f>
        <v>23934.990538666661</v>
      </c>
      <c r="F51" s="84">
        <f>2500*6</f>
        <v>15000</v>
      </c>
      <c r="G51" s="101">
        <f t="shared" si="0"/>
        <v>158609.94323199996</v>
      </c>
      <c r="H51" s="84">
        <f>5000*6</f>
        <v>30000</v>
      </c>
      <c r="I51" s="93">
        <f t="shared" si="1"/>
        <v>188609.94323199996</v>
      </c>
      <c r="J51" s="105">
        <v>237958.58592000001</v>
      </c>
      <c r="K51" s="107">
        <f t="shared" si="8"/>
        <v>178468.93944000002</v>
      </c>
      <c r="L51" s="107">
        <f t="shared" si="9"/>
        <v>171330.1818624</v>
      </c>
      <c r="M51" s="107">
        <f t="shared" si="10"/>
        <v>166571.010144</v>
      </c>
      <c r="N51" s="107">
        <f t="shared" si="11"/>
        <v>154673.08084800001</v>
      </c>
      <c r="O51" s="107">
        <f t="shared" si="12"/>
        <v>142775.151552</v>
      </c>
      <c r="P51" s="107">
        <f t="shared" si="13"/>
        <v>130877.22225600002</v>
      </c>
      <c r="Q51" s="109">
        <f t="shared" si="17"/>
        <v>-10141.003791999945</v>
      </c>
      <c r="R51" s="109">
        <f t="shared" si="18"/>
        <v>-17279.761369599961</v>
      </c>
      <c r="S51" s="109">
        <f t="shared" si="19"/>
        <v>-22038.933087999962</v>
      </c>
      <c r="T51" s="109">
        <f t="shared" si="20"/>
        <v>-33936.862383999949</v>
      </c>
      <c r="U51" s="109">
        <f t="shared" si="21"/>
        <v>-45834.791679999966</v>
      </c>
      <c r="V51" s="109">
        <f t="shared" si="22"/>
        <v>-57732.720975999939</v>
      </c>
    </row>
    <row r="52" spans="1:22" ht="14.25">
      <c r="A52" s="148"/>
      <c r="B52" s="150"/>
      <c r="C52" s="82" t="s">
        <v>1</v>
      </c>
      <c r="D52" s="84">
        <f>+'Precio puesto en fabrica'!I22</f>
        <v>111434.63903999997</v>
      </c>
      <c r="E52" s="84">
        <f>+D52/5</f>
        <v>22286.927807999993</v>
      </c>
      <c r="F52" s="84">
        <f>2500*5</f>
        <v>12500</v>
      </c>
      <c r="G52" s="101">
        <f t="shared" si="0"/>
        <v>123934.63903999997</v>
      </c>
      <c r="H52" s="84">
        <f>5*5000</f>
        <v>25000</v>
      </c>
      <c r="I52" s="93">
        <f t="shared" si="1"/>
        <v>148934.63903999998</v>
      </c>
      <c r="J52" s="105">
        <v>188277.04799999998</v>
      </c>
      <c r="K52" s="107">
        <f t="shared" si="8"/>
        <v>141207.78599999999</v>
      </c>
      <c r="L52" s="107">
        <f t="shared" si="9"/>
        <v>135559.47455999997</v>
      </c>
      <c r="M52" s="107">
        <f t="shared" si="10"/>
        <v>131793.93359999999</v>
      </c>
      <c r="N52" s="107">
        <f t="shared" si="11"/>
        <v>122380.08119999999</v>
      </c>
      <c r="O52" s="107">
        <f t="shared" si="12"/>
        <v>112966.22879999998</v>
      </c>
      <c r="P52" s="107">
        <f t="shared" si="13"/>
        <v>103552.37639999999</v>
      </c>
      <c r="Q52" s="109">
        <f t="shared" si="17"/>
        <v>-7726.8530399999872</v>
      </c>
      <c r="R52" s="109">
        <f t="shared" si="18"/>
        <v>-13375.164480000007</v>
      </c>
      <c r="S52" s="109">
        <f t="shared" si="19"/>
        <v>-17140.705439999991</v>
      </c>
      <c r="T52" s="109">
        <f t="shared" si="20"/>
        <v>-26554.557839999994</v>
      </c>
      <c r="U52" s="109">
        <f t="shared" si="21"/>
        <v>-35968.410239999997</v>
      </c>
      <c r="V52" s="109">
        <f t="shared" si="22"/>
        <v>-45382.262639999986</v>
      </c>
    </row>
    <row r="54" spans="1:22">
      <c r="C54" s="155" t="s">
        <v>126</v>
      </c>
      <c r="D54" s="155"/>
      <c r="E54" s="118">
        <f>AVERAGE(E3:E52)</f>
        <v>24047.866035723629</v>
      </c>
    </row>
    <row r="55" spans="1:22">
      <c r="C55" s="155"/>
      <c r="D55" s="155"/>
    </row>
  </sheetData>
  <mergeCells count="31">
    <mergeCell ref="A47:A48"/>
    <mergeCell ref="B47:B48"/>
    <mergeCell ref="A49:A52"/>
    <mergeCell ref="B49:B52"/>
    <mergeCell ref="A34:A36"/>
    <mergeCell ref="B34:B36"/>
    <mergeCell ref="A37:A40"/>
    <mergeCell ref="B37:B40"/>
    <mergeCell ref="A41:A44"/>
    <mergeCell ref="B41:B44"/>
    <mergeCell ref="B26:B28"/>
    <mergeCell ref="A30:A31"/>
    <mergeCell ref="B30:B31"/>
    <mergeCell ref="A32:A33"/>
    <mergeCell ref="B32:B33"/>
    <mergeCell ref="C54:D55"/>
    <mergeCell ref="A3:A5"/>
    <mergeCell ref="B3:B5"/>
    <mergeCell ref="A6:A8"/>
    <mergeCell ref="B6:B8"/>
    <mergeCell ref="A9:A11"/>
    <mergeCell ref="B9:B11"/>
    <mergeCell ref="A13:A14"/>
    <mergeCell ref="B13:B14"/>
    <mergeCell ref="A15:A16"/>
    <mergeCell ref="B15:B16"/>
    <mergeCell ref="A17:A21"/>
    <mergeCell ref="B17:B21"/>
    <mergeCell ref="A22:A25"/>
    <mergeCell ref="B22:B25"/>
    <mergeCell ref="A26:A2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5"/>
  <sheetViews>
    <sheetView topLeftCell="A30" workbookViewId="0">
      <selection activeCell="B55" sqref="B55"/>
    </sheetView>
  </sheetViews>
  <sheetFormatPr baseColWidth="10" defaultRowHeight="15"/>
  <cols>
    <col min="1" max="1" width="50.5703125" customWidth="1"/>
    <col min="2" max="2" width="14.42578125" customWidth="1"/>
    <col min="3" max="3" width="5" customWidth="1"/>
    <col min="4" max="4" width="14.140625" bestFit="1" customWidth="1"/>
    <col min="5" max="5" width="14.140625" customWidth="1"/>
    <col min="6" max="6" width="14.140625" bestFit="1" customWidth="1"/>
    <col min="7" max="7" width="14.140625" customWidth="1"/>
    <col min="8" max="8" width="14.140625" bestFit="1" customWidth="1"/>
    <col min="9" max="9" width="14.140625" customWidth="1"/>
    <col min="10" max="10" width="14.140625" bestFit="1" customWidth="1"/>
    <col min="11" max="11" width="14.140625" customWidth="1"/>
    <col min="12" max="12" width="14.140625" bestFit="1" customWidth="1"/>
    <col min="13" max="13" width="14.140625" customWidth="1"/>
    <col min="14" max="14" width="14.140625" hidden="1" customWidth="1"/>
    <col min="15" max="15" width="0" hidden="1" customWidth="1"/>
  </cols>
  <sheetData>
    <row r="1" spans="1:15" s="120" customFormat="1" ht="35.25" customHeight="1">
      <c r="A1" s="114" t="s">
        <v>81</v>
      </c>
      <c r="B1" s="115" t="s">
        <v>82</v>
      </c>
      <c r="C1" s="115" t="s">
        <v>130</v>
      </c>
      <c r="D1" s="119" t="s">
        <v>110</v>
      </c>
      <c r="E1" s="119" t="s">
        <v>128</v>
      </c>
      <c r="F1" s="119" t="s">
        <v>111</v>
      </c>
      <c r="G1" s="119" t="s">
        <v>127</v>
      </c>
      <c r="H1" s="119" t="s">
        <v>112</v>
      </c>
      <c r="I1" s="119" t="s">
        <v>127</v>
      </c>
      <c r="J1" s="119" t="s">
        <v>113</v>
      </c>
      <c r="K1" s="119" t="s">
        <v>127</v>
      </c>
      <c r="L1" s="119" t="s">
        <v>114</v>
      </c>
      <c r="M1" s="119" t="s">
        <v>127</v>
      </c>
      <c r="N1" s="119" t="s">
        <v>115</v>
      </c>
      <c r="O1" s="119" t="s">
        <v>127</v>
      </c>
    </row>
    <row r="2" spans="1:15" hidden="1">
      <c r="A2" s="110" t="s">
        <v>87</v>
      </c>
      <c r="B2" s="89" t="s">
        <v>86</v>
      </c>
      <c r="C2" s="89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5" ht="15.75">
      <c r="A3" s="150" t="s">
        <v>88</v>
      </c>
      <c r="B3" s="82" t="s">
        <v>0</v>
      </c>
      <c r="C3" s="82">
        <v>55</v>
      </c>
      <c r="D3" s="116">
        <v>2072527.4838276734</v>
      </c>
      <c r="E3" s="125">
        <f>D3/C3</f>
        <v>37682.317887775876</v>
      </c>
      <c r="F3" s="116">
        <v>1989626.3844745664</v>
      </c>
      <c r="G3" s="125">
        <f>F3/C3</f>
        <v>36175.025172264846</v>
      </c>
      <c r="H3" s="116">
        <v>1934358.9849058285</v>
      </c>
      <c r="I3" s="125">
        <f>H3/C3</f>
        <v>35170.163361924155</v>
      </c>
      <c r="J3" s="116">
        <v>1796190.4859839838</v>
      </c>
      <c r="K3" s="125">
        <f>J3/C3</f>
        <v>32658.008836072433</v>
      </c>
      <c r="L3" s="116">
        <v>1658021.9870621387</v>
      </c>
      <c r="M3" s="125">
        <f>L3/C3</f>
        <v>30145.854310220704</v>
      </c>
      <c r="N3" s="116">
        <v>1519853.4881402941</v>
      </c>
      <c r="O3" s="116"/>
    </row>
    <row r="4" spans="1:15" ht="15.75">
      <c r="A4" s="151"/>
      <c r="B4" s="82" t="s">
        <v>86</v>
      </c>
      <c r="C4" s="82">
        <v>6</v>
      </c>
      <c r="D4" s="116">
        <v>281717.4958121255</v>
      </c>
      <c r="E4" s="125">
        <f t="shared" ref="E4:E52" si="0">D4/C4</f>
        <v>46952.915968687586</v>
      </c>
      <c r="F4" s="116">
        <v>270448.79597964045</v>
      </c>
      <c r="G4" s="125">
        <f t="shared" ref="G4:G52" si="1">F4/C4</f>
        <v>45074.799329940077</v>
      </c>
      <c r="H4" s="116">
        <v>262936.32942465041</v>
      </c>
      <c r="I4" s="125">
        <f t="shared" ref="I4:I52" si="2">H4/C4</f>
        <v>43822.721570775066</v>
      </c>
      <c r="J4" s="116">
        <v>244155.16303717543</v>
      </c>
      <c r="K4" s="125">
        <f t="shared" ref="K4:K52" si="3">J4/C4</f>
        <v>40692.527172862574</v>
      </c>
      <c r="L4" s="116">
        <v>225373.99664970036</v>
      </c>
      <c r="M4" s="125">
        <f t="shared" ref="M4:M52" si="4">L4/C4</f>
        <v>37562.33277495006</v>
      </c>
      <c r="N4" s="116">
        <v>206592.83026222535</v>
      </c>
      <c r="O4" s="116"/>
    </row>
    <row r="5" spans="1:15" ht="15.75">
      <c r="A5" s="151"/>
      <c r="B5" s="82" t="s">
        <v>1</v>
      </c>
      <c r="C5" s="82">
        <v>5</v>
      </c>
      <c r="D5" s="116">
        <v>233768.12025599999</v>
      </c>
      <c r="E5" s="125">
        <f t="shared" si="0"/>
        <v>46753.6240512</v>
      </c>
      <c r="F5" s="116">
        <v>224417.39544575999</v>
      </c>
      <c r="G5" s="125">
        <f t="shared" si="1"/>
        <v>44883.479089151995</v>
      </c>
      <c r="H5" s="116">
        <v>218183.57890559998</v>
      </c>
      <c r="I5" s="125">
        <f t="shared" si="2"/>
        <v>43636.715781119994</v>
      </c>
      <c r="J5" s="116">
        <v>202599.03755519999</v>
      </c>
      <c r="K5" s="125">
        <f t="shared" si="3"/>
        <v>40519.807511039995</v>
      </c>
      <c r="L5" s="116">
        <v>187014.4962048</v>
      </c>
      <c r="M5" s="125">
        <f t="shared" si="4"/>
        <v>37402.899240960003</v>
      </c>
      <c r="N5" s="116">
        <v>171429.95485440001</v>
      </c>
      <c r="O5" s="116"/>
    </row>
    <row r="6" spans="1:15">
      <c r="A6" s="150" t="s">
        <v>89</v>
      </c>
      <c r="B6" s="85" t="s">
        <v>0</v>
      </c>
      <c r="C6" s="85">
        <v>55</v>
      </c>
      <c r="D6" s="116">
        <v>1810083.1430733539</v>
      </c>
      <c r="E6" s="125">
        <f t="shared" si="0"/>
        <v>32910.60260133371</v>
      </c>
      <c r="F6" s="116">
        <v>1737679.8173504197</v>
      </c>
      <c r="G6" s="125">
        <f t="shared" si="1"/>
        <v>31594.178497280358</v>
      </c>
      <c r="H6" s="116">
        <v>1689410.9335351302</v>
      </c>
      <c r="I6" s="125">
        <f t="shared" si="2"/>
        <v>30716.56242791146</v>
      </c>
      <c r="J6" s="116">
        <v>1568738.7239969068</v>
      </c>
      <c r="K6" s="125">
        <f t="shared" si="3"/>
        <v>28522.522254489213</v>
      </c>
      <c r="L6" s="116">
        <v>1448066.5144586831</v>
      </c>
      <c r="M6" s="125">
        <f t="shared" si="4"/>
        <v>26328.482081066966</v>
      </c>
      <c r="N6" s="116">
        <v>1327394.3049204596</v>
      </c>
      <c r="O6" s="116"/>
    </row>
    <row r="7" spans="1:15">
      <c r="A7" s="151"/>
      <c r="B7" s="85" t="s">
        <v>86</v>
      </c>
      <c r="C7" s="85">
        <v>6</v>
      </c>
      <c r="D7" s="116">
        <v>241939.78753487294</v>
      </c>
      <c r="E7" s="125">
        <f t="shared" si="0"/>
        <v>40323.297922478821</v>
      </c>
      <c r="F7" s="116">
        <v>232262.19603347802</v>
      </c>
      <c r="G7" s="125">
        <f t="shared" si="1"/>
        <v>38710.366005579672</v>
      </c>
      <c r="H7" s="116">
        <v>225810.46836588139</v>
      </c>
      <c r="I7" s="125">
        <f t="shared" si="2"/>
        <v>37635.078060980231</v>
      </c>
      <c r="J7" s="116">
        <v>209681.14919688989</v>
      </c>
      <c r="K7" s="125">
        <f t="shared" si="3"/>
        <v>34946.858199481649</v>
      </c>
      <c r="L7" s="116">
        <v>193551.83002789834</v>
      </c>
      <c r="M7" s="125">
        <f t="shared" si="4"/>
        <v>32258.638337983055</v>
      </c>
      <c r="N7" s="116">
        <v>177422.51085890684</v>
      </c>
      <c r="O7" s="116"/>
    </row>
    <row r="8" spans="1:15">
      <c r="A8" s="151"/>
      <c r="B8" s="85" t="s">
        <v>5</v>
      </c>
      <c r="C8" s="85">
        <v>5</v>
      </c>
      <c r="D8" s="116">
        <v>216436.70111368829</v>
      </c>
      <c r="E8" s="125">
        <f t="shared" si="0"/>
        <v>43287.340222737657</v>
      </c>
      <c r="F8" s="116">
        <v>207779.23306914073</v>
      </c>
      <c r="G8" s="125">
        <f t="shared" si="1"/>
        <v>41555.846613828144</v>
      </c>
      <c r="H8" s="116">
        <v>202007.58770610904</v>
      </c>
      <c r="I8" s="125">
        <f t="shared" si="2"/>
        <v>40401.517541221809</v>
      </c>
      <c r="J8" s="116">
        <v>187578.47429852985</v>
      </c>
      <c r="K8" s="125">
        <f t="shared" si="3"/>
        <v>37515.694859705967</v>
      </c>
      <c r="L8" s="116">
        <v>173149.36089095063</v>
      </c>
      <c r="M8" s="125">
        <f t="shared" si="4"/>
        <v>34629.872178190126</v>
      </c>
      <c r="N8" s="116">
        <v>158720.24748337141</v>
      </c>
      <c r="O8" s="116"/>
    </row>
    <row r="9" spans="1:15">
      <c r="A9" s="150" t="s">
        <v>90</v>
      </c>
      <c r="B9" s="85" t="s">
        <v>0</v>
      </c>
      <c r="C9" s="85">
        <v>55</v>
      </c>
      <c r="D9" s="116">
        <v>1619157.8152554317</v>
      </c>
      <c r="E9" s="125">
        <f t="shared" si="0"/>
        <v>29439.233004644211</v>
      </c>
      <c r="F9" s="116">
        <v>1554391.5026452143</v>
      </c>
      <c r="G9" s="125">
        <f t="shared" si="1"/>
        <v>28261.663684458443</v>
      </c>
      <c r="H9" s="116">
        <v>1511213.9609050695</v>
      </c>
      <c r="I9" s="125">
        <f t="shared" si="2"/>
        <v>27476.617471001264</v>
      </c>
      <c r="J9" s="116">
        <v>1403270.1065547075</v>
      </c>
      <c r="K9" s="125">
        <f t="shared" si="3"/>
        <v>25514.00193735832</v>
      </c>
      <c r="L9" s="116">
        <v>1295326.2522043453</v>
      </c>
      <c r="M9" s="125">
        <f t="shared" si="4"/>
        <v>23551.386403715369</v>
      </c>
      <c r="N9" s="116">
        <v>1187382.3978539833</v>
      </c>
      <c r="O9" s="116"/>
    </row>
    <row r="10" spans="1:15">
      <c r="A10" s="151"/>
      <c r="B10" s="85" t="s">
        <v>86</v>
      </c>
      <c r="C10" s="85">
        <v>6</v>
      </c>
      <c r="D10" s="116">
        <v>221437.14264340489</v>
      </c>
      <c r="E10" s="125">
        <f t="shared" si="0"/>
        <v>36906.19044056748</v>
      </c>
      <c r="F10" s="116">
        <v>212579.65693766868</v>
      </c>
      <c r="G10" s="125">
        <f t="shared" si="1"/>
        <v>35429.94282294478</v>
      </c>
      <c r="H10" s="116">
        <v>206674.66646717789</v>
      </c>
      <c r="I10" s="125">
        <f t="shared" si="2"/>
        <v>34445.777744529645</v>
      </c>
      <c r="J10" s="116">
        <v>191912.19029095091</v>
      </c>
      <c r="K10" s="125">
        <f t="shared" si="3"/>
        <v>31985.365048491818</v>
      </c>
      <c r="L10" s="116">
        <v>177149.7141147239</v>
      </c>
      <c r="M10" s="125">
        <f t="shared" si="4"/>
        <v>29524.952352453984</v>
      </c>
      <c r="N10" s="116">
        <v>162387.23793849692</v>
      </c>
      <c r="O10" s="116"/>
    </row>
    <row r="11" spans="1:15">
      <c r="A11" s="151"/>
      <c r="B11" s="85" t="s">
        <v>5</v>
      </c>
      <c r="C11" s="85">
        <v>5</v>
      </c>
      <c r="D11" s="116">
        <v>201835.80000000005</v>
      </c>
      <c r="E11" s="125">
        <f t="shared" si="0"/>
        <v>40367.160000000011</v>
      </c>
      <c r="F11" s="116">
        <v>193762.36800000005</v>
      </c>
      <c r="G11" s="125">
        <f t="shared" si="1"/>
        <v>38752.473600000012</v>
      </c>
      <c r="H11" s="116">
        <v>188380.08000000005</v>
      </c>
      <c r="I11" s="125">
        <f t="shared" si="2"/>
        <v>37676.016000000011</v>
      </c>
      <c r="J11" s="116">
        <v>174924.36000000007</v>
      </c>
      <c r="K11" s="125">
        <f t="shared" si="3"/>
        <v>34984.872000000018</v>
      </c>
      <c r="L11" s="116">
        <v>161468.64000000004</v>
      </c>
      <c r="M11" s="125">
        <f t="shared" si="4"/>
        <v>32293.72800000001</v>
      </c>
      <c r="N11" s="116">
        <v>148012.92000000007</v>
      </c>
      <c r="O11" s="116"/>
    </row>
    <row r="12" spans="1:15">
      <c r="A12" s="86" t="s">
        <v>106</v>
      </c>
      <c r="B12" s="85" t="s">
        <v>0</v>
      </c>
      <c r="C12" s="85">
        <v>55</v>
      </c>
      <c r="D12" s="116">
        <v>1608408.2525447817</v>
      </c>
      <c r="E12" s="125">
        <f t="shared" si="0"/>
        <v>29243.786409905122</v>
      </c>
      <c r="F12" s="116">
        <v>1544071.9224429901</v>
      </c>
      <c r="G12" s="125">
        <f t="shared" si="1"/>
        <v>28074.034953508912</v>
      </c>
      <c r="H12" s="116">
        <v>1501181.0357084626</v>
      </c>
      <c r="I12" s="125">
        <f t="shared" si="2"/>
        <v>27294.200649244773</v>
      </c>
      <c r="J12" s="116">
        <v>1393953.818872144</v>
      </c>
      <c r="K12" s="125">
        <f t="shared" si="3"/>
        <v>25344.614888584438</v>
      </c>
      <c r="L12" s="116">
        <v>1286726.6020358251</v>
      </c>
      <c r="M12" s="125">
        <f t="shared" si="4"/>
        <v>23395.029127924092</v>
      </c>
      <c r="N12" s="116">
        <v>1179499.3851995065</v>
      </c>
      <c r="O12" s="116"/>
    </row>
    <row r="13" spans="1:15" ht="15.75" hidden="1">
      <c r="A13" s="153" t="s">
        <v>91</v>
      </c>
      <c r="B13" s="87" t="s">
        <v>86</v>
      </c>
      <c r="C13" s="87"/>
      <c r="D13" s="117"/>
      <c r="E13" s="125" t="e">
        <f t="shared" si="0"/>
        <v>#DIV/0!</v>
      </c>
      <c r="F13" s="117"/>
      <c r="G13" s="125" t="e">
        <f t="shared" si="1"/>
        <v>#DIV/0!</v>
      </c>
      <c r="H13" s="117"/>
      <c r="I13" s="125" t="e">
        <f t="shared" si="2"/>
        <v>#DIV/0!</v>
      </c>
      <c r="J13" s="117"/>
      <c r="K13" s="125" t="e">
        <f t="shared" si="3"/>
        <v>#DIV/0!</v>
      </c>
      <c r="L13" s="117"/>
      <c r="M13" s="125" t="e">
        <f t="shared" si="4"/>
        <v>#DIV/0!</v>
      </c>
      <c r="N13" s="117"/>
      <c r="O13" s="117"/>
    </row>
    <row r="14" spans="1:15" ht="15.75" hidden="1">
      <c r="A14" s="154"/>
      <c r="B14" s="87" t="s">
        <v>5</v>
      </c>
      <c r="C14" s="87"/>
      <c r="D14" s="117"/>
      <c r="E14" s="125" t="e">
        <f t="shared" si="0"/>
        <v>#DIV/0!</v>
      </c>
      <c r="F14" s="117"/>
      <c r="G14" s="125" t="e">
        <f t="shared" si="1"/>
        <v>#DIV/0!</v>
      </c>
      <c r="H14" s="117"/>
      <c r="I14" s="125" t="e">
        <f t="shared" si="2"/>
        <v>#DIV/0!</v>
      </c>
      <c r="J14" s="117"/>
      <c r="K14" s="125" t="e">
        <f t="shared" si="3"/>
        <v>#DIV/0!</v>
      </c>
      <c r="L14" s="117"/>
      <c r="M14" s="125" t="e">
        <f t="shared" si="4"/>
        <v>#DIV/0!</v>
      </c>
      <c r="N14" s="117"/>
      <c r="O14" s="117"/>
    </row>
    <row r="15" spans="1:15" ht="15.75">
      <c r="A15" s="150" t="s">
        <v>92</v>
      </c>
      <c r="B15" s="82" t="s">
        <v>0</v>
      </c>
      <c r="C15" s="82">
        <v>55</v>
      </c>
      <c r="D15" s="116">
        <v>2022828.5471292725</v>
      </c>
      <c r="E15" s="125">
        <f t="shared" si="0"/>
        <v>36778.700856895863</v>
      </c>
      <c r="F15" s="116">
        <v>1941915.4052441015</v>
      </c>
      <c r="G15" s="125">
        <f t="shared" si="1"/>
        <v>35307.552822620026</v>
      </c>
      <c r="H15" s="116">
        <v>1887973.3106539876</v>
      </c>
      <c r="I15" s="125">
        <f t="shared" si="2"/>
        <v>34326.787466436137</v>
      </c>
      <c r="J15" s="116">
        <v>1753118.0741787029</v>
      </c>
      <c r="K15" s="125">
        <f t="shared" si="3"/>
        <v>31874.874075976415</v>
      </c>
      <c r="L15" s="116">
        <v>1618262.837703418</v>
      </c>
      <c r="M15" s="125">
        <f t="shared" si="4"/>
        <v>29422.960685516689</v>
      </c>
      <c r="N15" s="116">
        <v>1483407.6012281333</v>
      </c>
      <c r="O15" s="116"/>
    </row>
    <row r="16" spans="1:15" ht="15.75">
      <c r="A16" s="151"/>
      <c r="B16" s="82" t="s">
        <v>86</v>
      </c>
      <c r="C16" s="82">
        <v>6</v>
      </c>
      <c r="D16" s="116">
        <v>266630.87353741692</v>
      </c>
      <c r="E16" s="125">
        <f t="shared" si="0"/>
        <v>44438.478922902817</v>
      </c>
      <c r="F16" s="116">
        <v>255965.63859592026</v>
      </c>
      <c r="G16" s="125">
        <f t="shared" si="1"/>
        <v>42660.93976598671</v>
      </c>
      <c r="H16" s="116">
        <v>248855.4819682558</v>
      </c>
      <c r="I16" s="125">
        <f t="shared" si="2"/>
        <v>41475.913661375969</v>
      </c>
      <c r="J16" s="116">
        <v>231080.09039909468</v>
      </c>
      <c r="K16" s="125">
        <f t="shared" si="3"/>
        <v>38513.348399849114</v>
      </c>
      <c r="L16" s="116">
        <v>213304.69882993356</v>
      </c>
      <c r="M16" s="125">
        <f t="shared" si="4"/>
        <v>35550.783138322258</v>
      </c>
      <c r="N16" s="116">
        <v>195529.30726077245</v>
      </c>
      <c r="O16" s="116"/>
    </row>
    <row r="17" spans="1:15" ht="15.75">
      <c r="A17" s="150" t="s">
        <v>93</v>
      </c>
      <c r="B17" s="82" t="s">
        <v>1</v>
      </c>
      <c r="C17" s="82">
        <v>5</v>
      </c>
      <c r="D17" s="116">
        <v>193848.53704330692</v>
      </c>
      <c r="E17" s="125">
        <f t="shared" si="0"/>
        <v>38769.707408661387</v>
      </c>
      <c r="F17" s="116">
        <v>186094.59556157465</v>
      </c>
      <c r="G17" s="125">
        <f t="shared" si="1"/>
        <v>37218.919112314928</v>
      </c>
      <c r="H17" s="116">
        <v>180925.30124041979</v>
      </c>
      <c r="I17" s="125">
        <f t="shared" si="2"/>
        <v>36185.060248083959</v>
      </c>
      <c r="J17" s="116">
        <v>168002.06543753267</v>
      </c>
      <c r="K17" s="125">
        <f t="shared" si="3"/>
        <v>33600.413087506531</v>
      </c>
      <c r="L17" s="116">
        <v>155078.82963464555</v>
      </c>
      <c r="M17" s="125">
        <f t="shared" si="4"/>
        <v>31015.765926929111</v>
      </c>
      <c r="N17" s="116">
        <v>142155.59383175842</v>
      </c>
      <c r="O17" s="116"/>
    </row>
    <row r="18" spans="1:15" ht="15.75">
      <c r="A18" s="151"/>
      <c r="B18" s="82" t="s">
        <v>0</v>
      </c>
      <c r="C18" s="82">
        <v>55</v>
      </c>
      <c r="D18" s="116">
        <v>1951022.9160886006</v>
      </c>
      <c r="E18" s="125">
        <f t="shared" si="0"/>
        <v>35473.143928883648</v>
      </c>
      <c r="F18" s="116">
        <v>1872981.9994450568</v>
      </c>
      <c r="G18" s="125">
        <f t="shared" si="1"/>
        <v>34054.218171728302</v>
      </c>
      <c r="H18" s="116">
        <v>1820954.721682694</v>
      </c>
      <c r="I18" s="125">
        <f t="shared" si="2"/>
        <v>33108.267666958076</v>
      </c>
      <c r="J18" s="116">
        <v>1690886.5272767874</v>
      </c>
      <c r="K18" s="125">
        <f t="shared" si="3"/>
        <v>30743.3914050325</v>
      </c>
      <c r="L18" s="116">
        <v>1560818.3328708806</v>
      </c>
      <c r="M18" s="125">
        <f t="shared" si="4"/>
        <v>28378.515143106921</v>
      </c>
      <c r="N18" s="116">
        <v>1430750.138464974</v>
      </c>
      <c r="O18" s="116"/>
    </row>
    <row r="19" spans="1:15" ht="15.75">
      <c r="A19" s="151"/>
      <c r="B19" s="82" t="s">
        <v>86</v>
      </c>
      <c r="C19" s="82">
        <v>6</v>
      </c>
      <c r="D19" s="116">
        <v>262121.17047281959</v>
      </c>
      <c r="E19" s="125">
        <f t="shared" si="0"/>
        <v>43686.861745469934</v>
      </c>
      <c r="F19" s="116">
        <v>251636.32365390682</v>
      </c>
      <c r="G19" s="125">
        <f t="shared" si="1"/>
        <v>41939.387275651134</v>
      </c>
      <c r="H19" s="116">
        <v>244646.42577463161</v>
      </c>
      <c r="I19" s="125">
        <f t="shared" si="2"/>
        <v>40774.404295771936</v>
      </c>
      <c r="J19" s="116">
        <v>227171.68107644367</v>
      </c>
      <c r="K19" s="125">
        <f t="shared" si="3"/>
        <v>37861.946846073944</v>
      </c>
      <c r="L19" s="116">
        <v>209696.93637825569</v>
      </c>
      <c r="M19" s="125">
        <f t="shared" si="4"/>
        <v>34949.489396375946</v>
      </c>
      <c r="N19" s="116">
        <v>192222.19168006771</v>
      </c>
      <c r="O19" s="116"/>
    </row>
    <row r="20" spans="1:15" ht="15.75" hidden="1">
      <c r="A20" s="151"/>
      <c r="B20" s="87" t="s">
        <v>83</v>
      </c>
      <c r="C20" s="87"/>
      <c r="D20" s="117"/>
      <c r="E20" s="125" t="e">
        <f t="shared" si="0"/>
        <v>#DIV/0!</v>
      </c>
      <c r="F20" s="117"/>
      <c r="G20" s="125" t="e">
        <f t="shared" si="1"/>
        <v>#DIV/0!</v>
      </c>
      <c r="H20" s="117"/>
      <c r="I20" s="125" t="e">
        <f t="shared" si="2"/>
        <v>#DIV/0!</v>
      </c>
      <c r="J20" s="117"/>
      <c r="K20" s="125" t="e">
        <f t="shared" si="3"/>
        <v>#DIV/0!</v>
      </c>
      <c r="L20" s="117"/>
      <c r="M20" s="125" t="e">
        <f t="shared" si="4"/>
        <v>#DIV/0!</v>
      </c>
      <c r="N20" s="117"/>
      <c r="O20" s="117"/>
    </row>
    <row r="21" spans="1:15" ht="15.75">
      <c r="A21" s="151"/>
      <c r="B21" s="82" t="s">
        <v>5</v>
      </c>
      <c r="C21" s="82">
        <v>6</v>
      </c>
      <c r="D21" s="116">
        <v>240456.15481387678</v>
      </c>
      <c r="E21" s="125">
        <f t="shared" si="0"/>
        <v>40076.025802312797</v>
      </c>
      <c r="F21" s="116">
        <v>230837.90862132169</v>
      </c>
      <c r="G21" s="125">
        <f t="shared" si="1"/>
        <v>38472.984770220282</v>
      </c>
      <c r="H21" s="116">
        <v>224425.74449295166</v>
      </c>
      <c r="I21" s="125">
        <f t="shared" si="2"/>
        <v>37404.290748825275</v>
      </c>
      <c r="J21" s="116">
        <v>208395.33417202655</v>
      </c>
      <c r="K21" s="125">
        <f t="shared" si="3"/>
        <v>34732.55569533776</v>
      </c>
      <c r="L21" s="116">
        <v>192364.92385110143</v>
      </c>
      <c r="M21" s="125">
        <f t="shared" si="4"/>
        <v>32060.820641850238</v>
      </c>
      <c r="N21" s="116">
        <v>176334.51353017631</v>
      </c>
      <c r="O21" s="116"/>
    </row>
    <row r="22" spans="1:15" ht="15.75">
      <c r="A22" s="150" t="s">
        <v>94</v>
      </c>
      <c r="B22" s="82" t="s">
        <v>1</v>
      </c>
      <c r="C22" s="82">
        <v>5</v>
      </c>
      <c r="D22" s="116">
        <v>159602.70503392577</v>
      </c>
      <c r="E22" s="125">
        <f t="shared" si="0"/>
        <v>31920.541006785155</v>
      </c>
      <c r="F22" s="116">
        <v>153218.59683256873</v>
      </c>
      <c r="G22" s="125">
        <f t="shared" si="1"/>
        <v>30643.719366513746</v>
      </c>
      <c r="H22" s="116">
        <v>148962.5246983307</v>
      </c>
      <c r="I22" s="125">
        <f t="shared" si="2"/>
        <v>29792.504939666142</v>
      </c>
      <c r="J22" s="116">
        <v>138322.34436273566</v>
      </c>
      <c r="K22" s="125">
        <f t="shared" si="3"/>
        <v>27664.468872547131</v>
      </c>
      <c r="L22" s="116">
        <v>127682.16402714061</v>
      </c>
      <c r="M22" s="125">
        <f t="shared" si="4"/>
        <v>25536.432805428121</v>
      </c>
      <c r="N22" s="116">
        <v>117041.98369154557</v>
      </c>
      <c r="O22" s="116"/>
    </row>
    <row r="23" spans="1:15" ht="15.75">
      <c r="A23" s="151"/>
      <c r="B23" s="82" t="s">
        <v>0</v>
      </c>
      <c r="C23" s="82">
        <v>55</v>
      </c>
      <c r="D23" s="116">
        <v>1657082.0202971832</v>
      </c>
      <c r="E23" s="125">
        <f t="shared" si="0"/>
        <v>30128.764005403329</v>
      </c>
      <c r="F23" s="116">
        <v>1590798.7394852957</v>
      </c>
      <c r="G23" s="125">
        <f t="shared" si="1"/>
        <v>28923.613445187195</v>
      </c>
      <c r="H23" s="116">
        <v>1546609.8856107043</v>
      </c>
      <c r="I23" s="125">
        <f t="shared" si="2"/>
        <v>28120.179738376442</v>
      </c>
      <c r="J23" s="116">
        <v>1436137.7509242254</v>
      </c>
      <c r="K23" s="125">
        <f t="shared" si="3"/>
        <v>26111.595471349552</v>
      </c>
      <c r="L23" s="116">
        <v>1325665.6162377466</v>
      </c>
      <c r="M23" s="125">
        <f t="shared" si="4"/>
        <v>24103.011204322665</v>
      </c>
      <c r="N23" s="116">
        <v>1215193.4815512677</v>
      </c>
      <c r="O23" s="116"/>
    </row>
    <row r="24" spans="1:15" ht="15.75">
      <c r="A24" s="151"/>
      <c r="B24" s="82" t="s">
        <v>86</v>
      </c>
      <c r="C24" s="82">
        <v>6</v>
      </c>
      <c r="D24" s="116">
        <v>226465.6077159422</v>
      </c>
      <c r="E24" s="125">
        <f t="shared" si="0"/>
        <v>37744.267952657035</v>
      </c>
      <c r="F24" s="116">
        <v>217406.98340730451</v>
      </c>
      <c r="G24" s="125">
        <f t="shared" si="1"/>
        <v>36234.497234550749</v>
      </c>
      <c r="H24" s="116">
        <v>211367.90053487939</v>
      </c>
      <c r="I24" s="125">
        <f t="shared" si="2"/>
        <v>35227.983422479898</v>
      </c>
      <c r="J24" s="116">
        <v>196270.1933538166</v>
      </c>
      <c r="K24" s="125">
        <f t="shared" si="3"/>
        <v>32711.698892302767</v>
      </c>
      <c r="L24" s="116">
        <v>181172.48617275376</v>
      </c>
      <c r="M24" s="125">
        <f t="shared" si="4"/>
        <v>30195.414362125626</v>
      </c>
      <c r="N24" s="116">
        <v>166074.77899169098</v>
      </c>
      <c r="O24" s="116"/>
    </row>
    <row r="25" spans="1:15" ht="15.75">
      <c r="A25" s="151"/>
      <c r="B25" s="82" t="s">
        <v>5</v>
      </c>
      <c r="C25" s="82">
        <v>6</v>
      </c>
      <c r="D25" s="116">
        <v>205626.60000000003</v>
      </c>
      <c r="E25" s="125">
        <f t="shared" si="0"/>
        <v>34271.100000000006</v>
      </c>
      <c r="F25" s="116">
        <v>197401.53600000002</v>
      </c>
      <c r="G25" s="125">
        <f t="shared" si="1"/>
        <v>32900.256000000001</v>
      </c>
      <c r="H25" s="116">
        <v>191918.16000000003</v>
      </c>
      <c r="I25" s="125">
        <f t="shared" si="2"/>
        <v>31986.360000000004</v>
      </c>
      <c r="J25" s="116">
        <v>178209.72000000003</v>
      </c>
      <c r="K25" s="125">
        <f t="shared" si="3"/>
        <v>29701.620000000006</v>
      </c>
      <c r="L25" s="116">
        <v>164501.28000000003</v>
      </c>
      <c r="M25" s="125">
        <f t="shared" si="4"/>
        <v>27416.880000000005</v>
      </c>
      <c r="N25" s="116">
        <v>150792.84000000003</v>
      </c>
      <c r="O25" s="116"/>
    </row>
    <row r="26" spans="1:15" ht="15.75">
      <c r="A26" s="150" t="s">
        <v>95</v>
      </c>
      <c r="B26" s="82" t="s">
        <v>1</v>
      </c>
      <c r="C26" s="82">
        <v>5</v>
      </c>
      <c r="D26" s="116">
        <v>165868.4241522685</v>
      </c>
      <c r="E26" s="125">
        <f t="shared" si="0"/>
        <v>33173.684830453698</v>
      </c>
      <c r="F26" s="116">
        <v>159233.68718617776</v>
      </c>
      <c r="G26" s="125">
        <f t="shared" si="1"/>
        <v>31846.737437235552</v>
      </c>
      <c r="H26" s="116">
        <v>154810.52920878393</v>
      </c>
      <c r="I26" s="125">
        <f t="shared" si="2"/>
        <v>30962.105841756787</v>
      </c>
      <c r="J26" s="116">
        <v>143752.63426529939</v>
      </c>
      <c r="K26" s="125">
        <f t="shared" si="3"/>
        <v>28750.526853059877</v>
      </c>
      <c r="L26" s="116">
        <v>132694.73932181482</v>
      </c>
      <c r="M26" s="125">
        <f t="shared" si="4"/>
        <v>26538.947864362963</v>
      </c>
      <c r="N26" s="116">
        <v>121636.84437833025</v>
      </c>
      <c r="O26" s="116"/>
    </row>
    <row r="27" spans="1:15" ht="15.75">
      <c r="A27" s="151"/>
      <c r="B27" s="82" t="s">
        <v>86</v>
      </c>
      <c r="C27" s="82">
        <v>6</v>
      </c>
      <c r="D27" s="116">
        <v>224718.30000000002</v>
      </c>
      <c r="E27" s="125">
        <f t="shared" si="0"/>
        <v>37453.050000000003</v>
      </c>
      <c r="F27" s="116">
        <v>215729.568</v>
      </c>
      <c r="G27" s="125">
        <f t="shared" si="1"/>
        <v>35954.928</v>
      </c>
      <c r="H27" s="116">
        <v>209737.08000000002</v>
      </c>
      <c r="I27" s="125">
        <f t="shared" si="2"/>
        <v>34956.18</v>
      </c>
      <c r="J27" s="116">
        <v>194755.86000000002</v>
      </c>
      <c r="K27" s="125">
        <f t="shared" si="3"/>
        <v>32459.31</v>
      </c>
      <c r="L27" s="116">
        <v>179774.64</v>
      </c>
      <c r="M27" s="125">
        <f t="shared" si="4"/>
        <v>29962.440000000002</v>
      </c>
      <c r="N27" s="116">
        <v>164793.42000000001</v>
      </c>
      <c r="O27" s="116"/>
    </row>
    <row r="28" spans="1:15" ht="15.75">
      <c r="A28" s="151"/>
      <c r="B28" s="82" t="s">
        <v>5</v>
      </c>
      <c r="C28" s="82">
        <v>6</v>
      </c>
      <c r="D28" s="116">
        <v>203820.96947271959</v>
      </c>
      <c r="E28" s="125">
        <f t="shared" si="0"/>
        <v>33970.161578786596</v>
      </c>
      <c r="F28" s="116">
        <v>195668.13069381079</v>
      </c>
      <c r="G28" s="125">
        <f t="shared" si="1"/>
        <v>32611.355115635131</v>
      </c>
      <c r="H28" s="116">
        <v>190232.90484120493</v>
      </c>
      <c r="I28" s="125">
        <f t="shared" si="2"/>
        <v>31705.484140200821</v>
      </c>
      <c r="J28" s="116">
        <v>176644.8402096903</v>
      </c>
      <c r="K28" s="125">
        <f t="shared" si="3"/>
        <v>29440.806701615049</v>
      </c>
      <c r="L28" s="116">
        <v>163056.77557817564</v>
      </c>
      <c r="M28" s="125">
        <f t="shared" si="4"/>
        <v>27176.129263029274</v>
      </c>
      <c r="N28" s="116">
        <v>149468.71094666104</v>
      </c>
      <c r="O28" s="116"/>
    </row>
    <row r="29" spans="1:15" hidden="1">
      <c r="A29" s="91" t="s">
        <v>96</v>
      </c>
      <c r="B29" s="89" t="s">
        <v>1</v>
      </c>
      <c r="C29" s="89"/>
      <c r="D29" s="117"/>
      <c r="E29" s="125" t="e">
        <f t="shared" si="0"/>
        <v>#DIV/0!</v>
      </c>
      <c r="F29" s="117"/>
      <c r="G29" s="125" t="e">
        <f t="shared" si="1"/>
        <v>#DIV/0!</v>
      </c>
      <c r="H29" s="117"/>
      <c r="I29" s="125" t="e">
        <f t="shared" si="2"/>
        <v>#DIV/0!</v>
      </c>
      <c r="J29" s="117"/>
      <c r="K29" s="125" t="e">
        <f t="shared" si="3"/>
        <v>#DIV/0!</v>
      </c>
      <c r="L29" s="117"/>
      <c r="M29" s="125" t="e">
        <f t="shared" si="4"/>
        <v>#DIV/0!</v>
      </c>
      <c r="N29" s="117"/>
      <c r="O29" s="117"/>
    </row>
    <row r="30" spans="1:15" ht="15.75">
      <c r="A30" s="150" t="s">
        <v>97</v>
      </c>
      <c r="B30" s="82" t="s">
        <v>86</v>
      </c>
      <c r="C30" s="82">
        <v>6</v>
      </c>
      <c r="D30" s="116">
        <v>247080.07829999996</v>
      </c>
      <c r="E30" s="125">
        <f t="shared" si="0"/>
        <v>41180.013049999994</v>
      </c>
      <c r="F30" s="116">
        <v>237196.87516799997</v>
      </c>
      <c r="G30" s="125">
        <f t="shared" si="1"/>
        <v>39532.812527999995</v>
      </c>
      <c r="H30" s="116">
        <v>230608.07307999994</v>
      </c>
      <c r="I30" s="125">
        <f t="shared" si="2"/>
        <v>38434.678846666655</v>
      </c>
      <c r="J30" s="116">
        <v>214136.06785999998</v>
      </c>
      <c r="K30" s="125">
        <f t="shared" si="3"/>
        <v>35689.34464333333</v>
      </c>
      <c r="L30" s="116">
        <v>197664.06263999996</v>
      </c>
      <c r="M30" s="125">
        <f t="shared" si="4"/>
        <v>32944.010439999991</v>
      </c>
      <c r="N30" s="116">
        <v>181192.05742</v>
      </c>
      <c r="O30" s="116"/>
    </row>
    <row r="31" spans="1:15" ht="15.75">
      <c r="A31" s="151"/>
      <c r="B31" s="82" t="s">
        <v>84</v>
      </c>
      <c r="C31" s="82">
        <v>3</v>
      </c>
      <c r="D31" s="116">
        <v>178963.71713999996</v>
      </c>
      <c r="E31" s="125">
        <f t="shared" si="0"/>
        <v>59654.572379999991</v>
      </c>
      <c r="F31" s="116">
        <v>171805.16845439997</v>
      </c>
      <c r="G31" s="125">
        <f t="shared" si="1"/>
        <v>57268.389484799991</v>
      </c>
      <c r="H31" s="116">
        <v>167032.80266399996</v>
      </c>
      <c r="I31" s="125">
        <f t="shared" si="2"/>
        <v>55677.600887999986</v>
      </c>
      <c r="J31" s="116">
        <v>155101.88818799998</v>
      </c>
      <c r="K31" s="125">
        <f t="shared" si="3"/>
        <v>51700.629395999997</v>
      </c>
      <c r="L31" s="116">
        <v>143170.97371199998</v>
      </c>
      <c r="M31" s="125">
        <f t="shared" si="4"/>
        <v>47723.657903999992</v>
      </c>
      <c r="N31" s="116">
        <v>131240.059236</v>
      </c>
      <c r="O31" s="116"/>
    </row>
    <row r="32" spans="1:15" ht="15.75">
      <c r="A32" s="150" t="s">
        <v>98</v>
      </c>
      <c r="B32" s="82" t="s">
        <v>86</v>
      </c>
      <c r="C32" s="82">
        <v>6</v>
      </c>
      <c r="D32" s="116">
        <v>226656.86439745442</v>
      </c>
      <c r="E32" s="125">
        <f t="shared" si="0"/>
        <v>37776.144066242407</v>
      </c>
      <c r="F32" s="116">
        <v>217590.58982155626</v>
      </c>
      <c r="G32" s="125">
        <f t="shared" si="1"/>
        <v>36265.098303592713</v>
      </c>
      <c r="H32" s="116">
        <v>211546.40677095746</v>
      </c>
      <c r="I32" s="125">
        <f t="shared" si="2"/>
        <v>35257.734461826243</v>
      </c>
      <c r="J32" s="116">
        <v>196435.94914446052</v>
      </c>
      <c r="K32" s="125">
        <f t="shared" si="3"/>
        <v>32739.324857410087</v>
      </c>
      <c r="L32" s="116">
        <v>181325.49151796356</v>
      </c>
      <c r="M32" s="125">
        <f t="shared" si="4"/>
        <v>30220.915252993927</v>
      </c>
      <c r="N32" s="116">
        <v>166215.03389146659</v>
      </c>
      <c r="O32" s="116"/>
    </row>
    <row r="33" spans="1:15" ht="15.75">
      <c r="A33" s="150"/>
      <c r="B33" s="82" t="s">
        <v>84</v>
      </c>
      <c r="C33" s="82">
        <v>3</v>
      </c>
      <c r="D33" s="116">
        <v>178474.00388400001</v>
      </c>
      <c r="E33" s="125">
        <f t="shared" si="0"/>
        <v>59491.334628000004</v>
      </c>
      <c r="F33" s="116">
        <v>171335.04372863998</v>
      </c>
      <c r="G33" s="125">
        <f t="shared" si="1"/>
        <v>57111.681242879997</v>
      </c>
      <c r="H33" s="116">
        <v>166575.73695839997</v>
      </c>
      <c r="I33" s="125">
        <f t="shared" si="2"/>
        <v>55525.245652799989</v>
      </c>
      <c r="J33" s="116">
        <v>154677.47003279999</v>
      </c>
      <c r="K33" s="125">
        <f t="shared" si="3"/>
        <v>51559.156677599996</v>
      </c>
      <c r="L33" s="116">
        <v>142779.20310719998</v>
      </c>
      <c r="M33" s="125">
        <f t="shared" si="4"/>
        <v>47593.067702399996</v>
      </c>
      <c r="N33" s="116">
        <v>130880.9361816</v>
      </c>
      <c r="O33" s="116"/>
    </row>
    <row r="34" spans="1:15" ht="15.75">
      <c r="A34" s="150" t="s">
        <v>99</v>
      </c>
      <c r="B34" s="82" t="s">
        <v>0</v>
      </c>
      <c r="C34" s="82">
        <v>55</v>
      </c>
      <c r="D34" s="116">
        <v>2127707.6699825637</v>
      </c>
      <c r="E34" s="125">
        <f t="shared" si="0"/>
        <v>38685.593999682977</v>
      </c>
      <c r="F34" s="116">
        <v>2042599.3631832609</v>
      </c>
      <c r="G34" s="125">
        <f t="shared" si="1"/>
        <v>37138.170239695653</v>
      </c>
      <c r="H34" s="116">
        <v>1985860.4919837259</v>
      </c>
      <c r="I34" s="125">
        <f t="shared" si="2"/>
        <v>36106.55439970411</v>
      </c>
      <c r="J34" s="116">
        <v>1844013.3139848886</v>
      </c>
      <c r="K34" s="125">
        <f t="shared" si="3"/>
        <v>33527.51479972525</v>
      </c>
      <c r="L34" s="116">
        <v>1702166.1359860508</v>
      </c>
      <c r="M34" s="125">
        <f t="shared" si="4"/>
        <v>30948.475199746379</v>
      </c>
      <c r="N34" s="116">
        <v>1560318.9579872135</v>
      </c>
      <c r="O34" s="116"/>
    </row>
    <row r="35" spans="1:15" ht="15.75">
      <c r="A35" s="150"/>
      <c r="B35" s="82" t="s">
        <v>86</v>
      </c>
      <c r="C35" s="82">
        <v>6</v>
      </c>
      <c r="D35" s="116">
        <v>265006.51521300001</v>
      </c>
      <c r="E35" s="125">
        <f t="shared" si="0"/>
        <v>44167.752535500003</v>
      </c>
      <c r="F35" s="116">
        <v>254406.25460448</v>
      </c>
      <c r="G35" s="125">
        <f t="shared" si="1"/>
        <v>42401.042434080002</v>
      </c>
      <c r="H35" s="116">
        <v>247339.41419879999</v>
      </c>
      <c r="I35" s="125">
        <f t="shared" si="2"/>
        <v>41223.235699799996</v>
      </c>
      <c r="J35" s="116">
        <v>229672.31318460003</v>
      </c>
      <c r="K35" s="125">
        <f t="shared" si="3"/>
        <v>38278.718864100003</v>
      </c>
      <c r="L35" s="116">
        <v>212005.21217040002</v>
      </c>
      <c r="M35" s="125">
        <f t="shared" si="4"/>
        <v>35334.202028400003</v>
      </c>
      <c r="N35" s="116">
        <v>194338.11115620003</v>
      </c>
      <c r="O35" s="116"/>
    </row>
    <row r="36" spans="1:15" ht="15.75" hidden="1">
      <c r="A36" s="150"/>
      <c r="B36" s="87" t="s">
        <v>83</v>
      </c>
      <c r="C36" s="87"/>
      <c r="D36" s="117"/>
      <c r="E36" s="125" t="e">
        <f t="shared" si="0"/>
        <v>#DIV/0!</v>
      </c>
      <c r="F36" s="117"/>
      <c r="G36" s="125" t="e">
        <f t="shared" si="1"/>
        <v>#DIV/0!</v>
      </c>
      <c r="H36" s="117"/>
      <c r="I36" s="125" t="e">
        <f t="shared" si="2"/>
        <v>#DIV/0!</v>
      </c>
      <c r="J36" s="117"/>
      <c r="K36" s="125" t="e">
        <f t="shared" si="3"/>
        <v>#DIV/0!</v>
      </c>
      <c r="L36" s="117"/>
      <c r="M36" s="125" t="e">
        <f t="shared" si="4"/>
        <v>#DIV/0!</v>
      </c>
      <c r="N36" s="117"/>
      <c r="O36" s="117"/>
    </row>
    <row r="37" spans="1:15" ht="15.75">
      <c r="A37" s="150" t="s">
        <v>100</v>
      </c>
      <c r="B37" s="82" t="s">
        <v>1</v>
      </c>
      <c r="C37" s="82">
        <v>5</v>
      </c>
      <c r="D37" s="116">
        <v>191140.47899999999</v>
      </c>
      <c r="E37" s="125">
        <f t="shared" si="0"/>
        <v>38228.095799999996</v>
      </c>
      <c r="F37" s="116">
        <v>183494.85983999999</v>
      </c>
      <c r="G37" s="125">
        <f t="shared" si="1"/>
        <v>36698.971967999998</v>
      </c>
      <c r="H37" s="116">
        <v>178397.78039999999</v>
      </c>
      <c r="I37" s="125">
        <f t="shared" si="2"/>
        <v>35679.556079999995</v>
      </c>
      <c r="J37" s="116">
        <v>165655.08180000001</v>
      </c>
      <c r="K37" s="125">
        <f t="shared" si="3"/>
        <v>33131.016360000001</v>
      </c>
      <c r="L37" s="116">
        <v>152912.38320000001</v>
      </c>
      <c r="M37" s="125">
        <f t="shared" si="4"/>
        <v>30582.476640000001</v>
      </c>
      <c r="N37" s="116">
        <v>140169.68460000001</v>
      </c>
      <c r="O37" s="116"/>
    </row>
    <row r="38" spans="1:15" ht="15.75">
      <c r="A38" s="150"/>
      <c r="B38" s="82" t="s">
        <v>0</v>
      </c>
      <c r="C38" s="82">
        <v>55</v>
      </c>
      <c r="D38" s="116">
        <v>1724065.1680301842</v>
      </c>
      <c r="E38" s="125">
        <f t="shared" si="0"/>
        <v>31346.639418730621</v>
      </c>
      <c r="F38" s="116">
        <v>1655102.561308977</v>
      </c>
      <c r="G38" s="125">
        <f t="shared" si="1"/>
        <v>30092.773841981398</v>
      </c>
      <c r="H38" s="116">
        <v>1609127.4901615053</v>
      </c>
      <c r="I38" s="125">
        <f t="shared" si="2"/>
        <v>29256.863457481915</v>
      </c>
      <c r="J38" s="116">
        <v>1494189.8122928266</v>
      </c>
      <c r="K38" s="125">
        <f t="shared" si="3"/>
        <v>27167.087496233209</v>
      </c>
      <c r="L38" s="116">
        <v>1379252.1344241474</v>
      </c>
      <c r="M38" s="125">
        <f t="shared" si="4"/>
        <v>25077.311534984499</v>
      </c>
      <c r="N38" s="116">
        <v>1264314.4565554687</v>
      </c>
      <c r="O38" s="116"/>
    </row>
    <row r="39" spans="1:15" ht="15.75">
      <c r="A39" s="150"/>
      <c r="B39" s="82" t="s">
        <v>86</v>
      </c>
      <c r="C39" s="82">
        <v>6</v>
      </c>
      <c r="D39" s="116">
        <v>226305.07126378064</v>
      </c>
      <c r="E39" s="125">
        <f t="shared" si="0"/>
        <v>37717.511877296776</v>
      </c>
      <c r="F39" s="116">
        <v>217252.86841322941</v>
      </c>
      <c r="G39" s="125">
        <f t="shared" si="1"/>
        <v>36208.811402204905</v>
      </c>
      <c r="H39" s="116">
        <v>211218.06651286193</v>
      </c>
      <c r="I39" s="125">
        <f t="shared" si="2"/>
        <v>35203.011085476988</v>
      </c>
      <c r="J39" s="116">
        <v>196131.06176194325</v>
      </c>
      <c r="K39" s="125">
        <f t="shared" si="3"/>
        <v>32688.510293657208</v>
      </c>
      <c r="L39" s="116">
        <v>181044.05701102453</v>
      </c>
      <c r="M39" s="125">
        <f t="shared" si="4"/>
        <v>30174.009501837423</v>
      </c>
      <c r="N39" s="116">
        <v>165957.05226010582</v>
      </c>
      <c r="O39" s="116"/>
    </row>
    <row r="40" spans="1:15" ht="15.75">
      <c r="A40" s="150"/>
      <c r="B40" s="82" t="s">
        <v>5</v>
      </c>
      <c r="C40" s="82">
        <v>6</v>
      </c>
      <c r="D40" s="116">
        <v>209392.8912042646</v>
      </c>
      <c r="E40" s="125">
        <f t="shared" si="0"/>
        <v>34898.815200710764</v>
      </c>
      <c r="F40" s="116">
        <v>201017.17555609398</v>
      </c>
      <c r="G40" s="125">
        <f t="shared" si="1"/>
        <v>33502.86259268233</v>
      </c>
      <c r="H40" s="116">
        <v>195433.36512398027</v>
      </c>
      <c r="I40" s="125">
        <f t="shared" si="2"/>
        <v>32572.227520663379</v>
      </c>
      <c r="J40" s="116">
        <v>181473.83904369597</v>
      </c>
      <c r="K40" s="125">
        <f t="shared" si="3"/>
        <v>30245.639840615997</v>
      </c>
      <c r="L40" s="116">
        <v>167514.31296341165</v>
      </c>
      <c r="M40" s="125">
        <f t="shared" si="4"/>
        <v>27919.052160568608</v>
      </c>
      <c r="N40" s="116">
        <v>153554.78688312738</v>
      </c>
      <c r="O40" s="116"/>
    </row>
    <row r="41" spans="1:15" ht="15.75">
      <c r="A41" s="150" t="s">
        <v>101</v>
      </c>
      <c r="B41" s="82" t="s">
        <v>1</v>
      </c>
      <c r="C41" s="82">
        <v>5</v>
      </c>
      <c r="D41" s="116">
        <v>191751.21900000001</v>
      </c>
      <c r="E41" s="125">
        <f t="shared" si="0"/>
        <v>38350.243800000004</v>
      </c>
      <c r="F41" s="116">
        <v>184081.17024000001</v>
      </c>
      <c r="G41" s="125">
        <f t="shared" si="1"/>
        <v>36816.234047999998</v>
      </c>
      <c r="H41" s="116">
        <v>178967.80439999999</v>
      </c>
      <c r="I41" s="125">
        <f t="shared" si="2"/>
        <v>35793.560879999997</v>
      </c>
      <c r="J41" s="116">
        <v>166184.3898</v>
      </c>
      <c r="K41" s="125">
        <f t="shared" si="3"/>
        <v>33236.877959999998</v>
      </c>
      <c r="L41" s="116">
        <v>153400.97520000002</v>
      </c>
      <c r="M41" s="125">
        <f t="shared" si="4"/>
        <v>30680.195040000002</v>
      </c>
      <c r="N41" s="116">
        <v>140617.56060000003</v>
      </c>
      <c r="O41" s="116"/>
    </row>
    <row r="42" spans="1:15" ht="15.75">
      <c r="A42" s="150"/>
      <c r="B42" s="82" t="s">
        <v>0</v>
      </c>
      <c r="C42" s="82">
        <v>55</v>
      </c>
      <c r="D42" s="116">
        <v>1868742.6278399997</v>
      </c>
      <c r="E42" s="125">
        <f t="shared" si="0"/>
        <v>33977.138687999992</v>
      </c>
      <c r="F42" s="116">
        <v>1793992.9227263997</v>
      </c>
      <c r="G42" s="125">
        <f t="shared" si="1"/>
        <v>32618.053140479995</v>
      </c>
      <c r="H42" s="116">
        <v>1744159.7859839997</v>
      </c>
      <c r="I42" s="125">
        <f t="shared" si="2"/>
        <v>31711.996108799995</v>
      </c>
      <c r="J42" s="116">
        <v>1619576.9441279999</v>
      </c>
      <c r="K42" s="125">
        <f t="shared" si="3"/>
        <v>29446.853529599997</v>
      </c>
      <c r="L42" s="116">
        <v>1494994.1022719999</v>
      </c>
      <c r="M42" s="125">
        <f t="shared" si="4"/>
        <v>27181.7109504</v>
      </c>
      <c r="N42" s="116">
        <v>1370411.2604159999</v>
      </c>
      <c r="O42" s="116"/>
    </row>
    <row r="43" spans="1:15" ht="15.75">
      <c r="A43" s="150"/>
      <c r="B43" s="82" t="s">
        <v>86</v>
      </c>
      <c r="C43" s="82">
        <v>6</v>
      </c>
      <c r="D43" s="116">
        <v>231796.85449665965</v>
      </c>
      <c r="E43" s="125">
        <f t="shared" si="0"/>
        <v>38632.809082776606</v>
      </c>
      <c r="F43" s="116">
        <v>222524.98031679326</v>
      </c>
      <c r="G43" s="125">
        <f t="shared" si="1"/>
        <v>37087.49671946554</v>
      </c>
      <c r="H43" s="116">
        <v>216343.73086354899</v>
      </c>
      <c r="I43" s="125">
        <f t="shared" si="2"/>
        <v>36057.288477258167</v>
      </c>
      <c r="J43" s="116">
        <v>200890.60723043836</v>
      </c>
      <c r="K43" s="125">
        <f t="shared" si="3"/>
        <v>33481.767871739728</v>
      </c>
      <c r="L43" s="116">
        <v>185437.48359732769</v>
      </c>
      <c r="M43" s="125">
        <f t="shared" si="4"/>
        <v>30906.247266221282</v>
      </c>
      <c r="N43" s="116">
        <v>169984.35996421709</v>
      </c>
      <c r="O43" s="116"/>
    </row>
    <row r="44" spans="1:15" ht="15.75">
      <c r="A44" s="150"/>
      <c r="B44" s="82" t="s">
        <v>5</v>
      </c>
      <c r="C44" s="82">
        <v>6</v>
      </c>
      <c r="D44" s="116">
        <v>213637.28788569284</v>
      </c>
      <c r="E44" s="125">
        <f t="shared" si="0"/>
        <v>35606.214647615474</v>
      </c>
      <c r="F44" s="116">
        <v>205091.79637026513</v>
      </c>
      <c r="G44" s="125">
        <f t="shared" si="1"/>
        <v>34181.966061710853</v>
      </c>
      <c r="H44" s="116">
        <v>199394.80202664665</v>
      </c>
      <c r="I44" s="125">
        <f t="shared" si="2"/>
        <v>33232.46700444111</v>
      </c>
      <c r="J44" s="116">
        <v>185152.31616760048</v>
      </c>
      <c r="K44" s="125">
        <f t="shared" si="3"/>
        <v>30858.719361266747</v>
      </c>
      <c r="L44" s="116">
        <v>170909.83030855426</v>
      </c>
      <c r="M44" s="125">
        <f t="shared" si="4"/>
        <v>28484.971718092376</v>
      </c>
      <c r="N44" s="116">
        <v>156667.34444950809</v>
      </c>
      <c r="O44" s="116"/>
    </row>
    <row r="45" spans="1:15">
      <c r="A45" s="86" t="s">
        <v>102</v>
      </c>
      <c r="B45" s="85" t="s">
        <v>1</v>
      </c>
      <c r="C45" s="85">
        <v>5</v>
      </c>
      <c r="D45" s="116">
        <v>320807.50271999999</v>
      </c>
      <c r="E45" s="125">
        <f t="shared" si="0"/>
        <v>64161.500543999995</v>
      </c>
      <c r="F45" s="116">
        <v>307975.20261119999</v>
      </c>
      <c r="G45" s="125">
        <f t="shared" si="1"/>
        <v>61595.04052224</v>
      </c>
      <c r="H45" s="116">
        <v>299420.33587199997</v>
      </c>
      <c r="I45" s="125">
        <f t="shared" si="2"/>
        <v>59884.067174399992</v>
      </c>
      <c r="J45" s="116">
        <v>278033.169024</v>
      </c>
      <c r="K45" s="125">
        <f t="shared" si="3"/>
        <v>55606.633804800003</v>
      </c>
      <c r="L45" s="116">
        <v>256646.00217599998</v>
      </c>
      <c r="M45" s="125">
        <f t="shared" si="4"/>
        <v>51329.200435199993</v>
      </c>
      <c r="N45" s="116">
        <v>235258.83532800002</v>
      </c>
      <c r="O45" s="116"/>
    </row>
    <row r="46" spans="1:15">
      <c r="A46" s="86" t="s">
        <v>103</v>
      </c>
      <c r="B46" s="85" t="s">
        <v>86</v>
      </c>
      <c r="C46" s="85">
        <v>6</v>
      </c>
      <c r="D46" s="116">
        <v>247604.14034280798</v>
      </c>
      <c r="E46" s="125">
        <f t="shared" si="0"/>
        <v>41267.356723801327</v>
      </c>
      <c r="F46" s="116">
        <v>237699.97472909564</v>
      </c>
      <c r="G46" s="125">
        <f t="shared" si="1"/>
        <v>39616.662454849276</v>
      </c>
      <c r="H46" s="116">
        <v>231097.19765328741</v>
      </c>
      <c r="I46" s="125">
        <f t="shared" si="2"/>
        <v>38516.199608881238</v>
      </c>
      <c r="J46" s="116">
        <v>214590.2549637669</v>
      </c>
      <c r="K46" s="125">
        <f t="shared" si="3"/>
        <v>35765.042493961148</v>
      </c>
      <c r="L46" s="116">
        <v>198083.31227424636</v>
      </c>
      <c r="M46" s="125">
        <f t="shared" si="4"/>
        <v>33013.885379041058</v>
      </c>
      <c r="N46" s="116">
        <v>181576.36958472585</v>
      </c>
      <c r="O46" s="116"/>
    </row>
    <row r="47" spans="1:15" ht="15.75">
      <c r="A47" s="150" t="s">
        <v>104</v>
      </c>
      <c r="B47" s="82" t="s">
        <v>1</v>
      </c>
      <c r="C47" s="82">
        <v>5</v>
      </c>
      <c r="D47" s="116">
        <v>149101.36560000002</v>
      </c>
      <c r="E47" s="125">
        <f t="shared" si="0"/>
        <v>29820.273120000005</v>
      </c>
      <c r="F47" s="116">
        <v>143137.31097600004</v>
      </c>
      <c r="G47" s="125">
        <f t="shared" si="1"/>
        <v>28627.462195200009</v>
      </c>
      <c r="H47" s="116">
        <v>139161.27456000002</v>
      </c>
      <c r="I47" s="125">
        <f t="shared" si="2"/>
        <v>27832.254912000004</v>
      </c>
      <c r="J47" s="116">
        <v>129221.18352000004</v>
      </c>
      <c r="K47" s="125">
        <f t="shared" si="3"/>
        <v>25844.236704000006</v>
      </c>
      <c r="L47" s="116">
        <v>119281.09248000002</v>
      </c>
      <c r="M47" s="125">
        <f t="shared" si="4"/>
        <v>23856.218496000005</v>
      </c>
      <c r="N47" s="116">
        <v>109341.00144000004</v>
      </c>
      <c r="O47" s="116"/>
    </row>
    <row r="48" spans="1:15" ht="15.75">
      <c r="A48" s="150"/>
      <c r="B48" s="82" t="s">
        <v>0</v>
      </c>
      <c r="C48" s="82">
        <v>55</v>
      </c>
      <c r="D48" s="116">
        <v>1517106.9743999997</v>
      </c>
      <c r="E48" s="125">
        <f t="shared" si="0"/>
        <v>27583.763170909086</v>
      </c>
      <c r="F48" s="116">
        <v>1456422.6954239998</v>
      </c>
      <c r="G48" s="125">
        <f t="shared" si="1"/>
        <v>26480.412644072723</v>
      </c>
      <c r="H48" s="116">
        <v>1415966.5094399997</v>
      </c>
      <c r="I48" s="125">
        <f t="shared" si="2"/>
        <v>25744.845626181814</v>
      </c>
      <c r="J48" s="116">
        <v>1314826.0444799999</v>
      </c>
      <c r="K48" s="125">
        <f t="shared" si="3"/>
        <v>23905.928081454545</v>
      </c>
      <c r="L48" s="116">
        <v>1213685.5795199999</v>
      </c>
      <c r="M48" s="125">
        <f t="shared" si="4"/>
        <v>22067.01053672727</v>
      </c>
      <c r="N48" s="116">
        <v>1112545.1145599999</v>
      </c>
      <c r="O48" s="116"/>
    </row>
    <row r="49" spans="1:15" ht="15.75">
      <c r="A49" s="150" t="s">
        <v>105</v>
      </c>
      <c r="B49" s="82" t="s">
        <v>0</v>
      </c>
      <c r="C49" s="82">
        <v>55</v>
      </c>
      <c r="D49" s="116">
        <v>1402312.9730400001</v>
      </c>
      <c r="E49" s="125">
        <f t="shared" si="0"/>
        <v>25496.599509818185</v>
      </c>
      <c r="F49" s="116">
        <v>1346220.4541183999</v>
      </c>
      <c r="G49" s="125">
        <f t="shared" si="1"/>
        <v>24476.735529425452</v>
      </c>
      <c r="H49" s="116">
        <v>1308825.441504</v>
      </c>
      <c r="I49" s="125">
        <f t="shared" si="2"/>
        <v>23796.826209163635</v>
      </c>
      <c r="J49" s="116">
        <v>1215337.9099680001</v>
      </c>
      <c r="K49" s="125">
        <f t="shared" si="3"/>
        <v>22097.052908509093</v>
      </c>
      <c r="L49" s="116">
        <v>1121850.3784320001</v>
      </c>
      <c r="M49" s="125">
        <f t="shared" si="4"/>
        <v>20397.279607854547</v>
      </c>
      <c r="N49" s="116">
        <v>1028362.8468960001</v>
      </c>
      <c r="O49" s="116"/>
    </row>
    <row r="50" spans="1:15" ht="15.75">
      <c r="A50" s="150"/>
      <c r="B50" s="82" t="s">
        <v>86</v>
      </c>
      <c r="C50" s="82">
        <v>6</v>
      </c>
      <c r="D50" s="116">
        <v>197877.12912</v>
      </c>
      <c r="E50" s="125">
        <f t="shared" si="0"/>
        <v>32979.521520000002</v>
      </c>
      <c r="F50" s="116">
        <v>189962.0439552</v>
      </c>
      <c r="G50" s="125">
        <f t="shared" si="1"/>
        <v>31660.340659199999</v>
      </c>
      <c r="H50" s="116">
        <v>184685.32051200001</v>
      </c>
      <c r="I50" s="125">
        <f t="shared" si="2"/>
        <v>30780.886752000002</v>
      </c>
      <c r="J50" s="116">
        <v>171493.51190400001</v>
      </c>
      <c r="K50" s="125">
        <f t="shared" si="3"/>
        <v>28582.251984000002</v>
      </c>
      <c r="L50" s="116">
        <v>158301.70329599999</v>
      </c>
      <c r="M50" s="125">
        <f t="shared" si="4"/>
        <v>26383.617215999999</v>
      </c>
      <c r="N50" s="116">
        <v>145109.89468800003</v>
      </c>
      <c r="O50" s="116"/>
    </row>
    <row r="51" spans="1:15" ht="15.75">
      <c r="A51" s="150"/>
      <c r="B51" s="82" t="s">
        <v>5</v>
      </c>
      <c r="C51" s="82">
        <v>6</v>
      </c>
      <c r="D51" s="116">
        <v>178468.93944000002</v>
      </c>
      <c r="E51" s="125">
        <f t="shared" si="0"/>
        <v>29744.823240000002</v>
      </c>
      <c r="F51" s="116">
        <v>171330.1818624</v>
      </c>
      <c r="G51" s="125">
        <f t="shared" si="1"/>
        <v>28555.030310400001</v>
      </c>
      <c r="H51" s="116">
        <v>166571.010144</v>
      </c>
      <c r="I51" s="125">
        <f t="shared" si="2"/>
        <v>27761.835024</v>
      </c>
      <c r="J51" s="116">
        <v>154673.08084800001</v>
      </c>
      <c r="K51" s="125">
        <f t="shared" si="3"/>
        <v>25778.846808000002</v>
      </c>
      <c r="L51" s="116">
        <v>142775.151552</v>
      </c>
      <c r="M51" s="125">
        <f t="shared" si="4"/>
        <v>23795.858592</v>
      </c>
      <c r="N51" s="116">
        <v>130877.22225600002</v>
      </c>
      <c r="O51" s="116"/>
    </row>
    <row r="52" spans="1:15" ht="15.75">
      <c r="A52" s="150"/>
      <c r="B52" s="82" t="s">
        <v>1</v>
      </c>
      <c r="C52" s="82">
        <v>5</v>
      </c>
      <c r="D52" s="116">
        <v>141207.78599999999</v>
      </c>
      <c r="E52" s="125">
        <f t="shared" si="0"/>
        <v>28241.557199999999</v>
      </c>
      <c r="F52" s="116">
        <v>135559.47455999997</v>
      </c>
      <c r="G52" s="125">
        <f t="shared" si="1"/>
        <v>27111.894911999996</v>
      </c>
      <c r="H52" s="116">
        <v>131793.93359999999</v>
      </c>
      <c r="I52" s="125">
        <f t="shared" si="2"/>
        <v>26358.786719999996</v>
      </c>
      <c r="J52" s="116">
        <v>122380.08119999999</v>
      </c>
      <c r="K52" s="125">
        <f t="shared" si="3"/>
        <v>24476.016239999997</v>
      </c>
      <c r="L52" s="116">
        <v>112966.22879999998</v>
      </c>
      <c r="M52" s="125">
        <f t="shared" si="4"/>
        <v>22593.245759999998</v>
      </c>
      <c r="N52" s="116">
        <v>103552.37639999999</v>
      </c>
      <c r="O52" s="116"/>
    </row>
    <row r="53" spans="1:15">
      <c r="E53" s="121">
        <v>38017</v>
      </c>
      <c r="F53" s="122"/>
      <c r="G53" s="121">
        <v>36496</v>
      </c>
      <c r="H53" s="122"/>
      <c r="I53" s="121">
        <v>35482</v>
      </c>
      <c r="J53" s="122"/>
      <c r="K53" s="123">
        <v>32948</v>
      </c>
      <c r="L53" s="122"/>
      <c r="M53" s="123">
        <v>30413</v>
      </c>
    </row>
    <row r="55" spans="1:15">
      <c r="G55" s="156" t="s">
        <v>129</v>
      </c>
      <c r="H55" s="156"/>
      <c r="I55" s="124">
        <v>34671</v>
      </c>
    </row>
  </sheetData>
  <mergeCells count="16">
    <mergeCell ref="A17:A21"/>
    <mergeCell ref="A3:A5"/>
    <mergeCell ref="A6:A8"/>
    <mergeCell ref="A9:A11"/>
    <mergeCell ref="A13:A14"/>
    <mergeCell ref="A15:A16"/>
    <mergeCell ref="A41:A44"/>
    <mergeCell ref="A47:A48"/>
    <mergeCell ref="A49:A52"/>
    <mergeCell ref="G55:H55"/>
    <mergeCell ref="A22:A25"/>
    <mergeCell ref="A26:A28"/>
    <mergeCell ref="A30:A31"/>
    <mergeCell ref="A32:A33"/>
    <mergeCell ref="A34:A36"/>
    <mergeCell ref="A37:A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Bases</vt:lpstr>
      <vt:lpstr>Precio puesto en fabrica</vt:lpstr>
      <vt:lpstr>Lista de Productos Petromil</vt:lpstr>
      <vt:lpstr>promedio precio de compra</vt:lpstr>
      <vt:lpstr>Promedio precio de venta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usuario</cp:lastModifiedBy>
  <dcterms:created xsi:type="dcterms:W3CDTF">2015-10-03T18:02:05Z</dcterms:created>
  <dcterms:modified xsi:type="dcterms:W3CDTF">2015-11-05T21:43:24Z</dcterms:modified>
</cp:coreProperties>
</file>